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785E6BF6-F4CA-4D07-A6E6-074365DA2EBA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'DC33'!$A$1:$AA$60</definedName>
    <definedName name="_xlnm.Print_Area" localSheetId="10">'DC34'!$A$1:$AA$60</definedName>
    <definedName name="_xlnm.Print_Area" localSheetId="15">'DC35'!$A$1:$AA$60</definedName>
    <definedName name="_xlnm.Print_Area" localSheetId="21">'DC36'!$A$1:$AA$60</definedName>
    <definedName name="_xlnm.Print_Area" localSheetId="26">'DC47'!$A$1:$AA$60</definedName>
    <definedName name="_xlnm.Print_Area" localSheetId="0">'LIM331'!$A$1:$AA$60</definedName>
    <definedName name="_xlnm.Print_Area" localSheetId="1">'LIM332'!$A$1:$AA$60</definedName>
    <definedName name="_xlnm.Print_Area" localSheetId="2">'LIM333'!$A$1:$AA$60</definedName>
    <definedName name="_xlnm.Print_Area" localSheetId="3">'LIM334'!$A$1:$AA$60</definedName>
    <definedName name="_xlnm.Print_Area" localSheetId="4">'LIM335'!$A$1:$AA$60</definedName>
    <definedName name="_xlnm.Print_Area" localSheetId="6">'LIM341'!$A$1:$AA$60</definedName>
    <definedName name="_xlnm.Print_Area" localSheetId="7">'LIM343'!$A$1:$AA$60</definedName>
    <definedName name="_xlnm.Print_Area" localSheetId="8">'LIM344'!$A$1:$AA$60</definedName>
    <definedName name="_xlnm.Print_Area" localSheetId="9">'LIM345'!$A$1:$AA$60</definedName>
    <definedName name="_xlnm.Print_Area" localSheetId="11">'LIM351'!$A$1:$AA$60</definedName>
    <definedName name="_xlnm.Print_Area" localSheetId="12">'LIM353'!$A$1:$AA$60</definedName>
    <definedName name="_xlnm.Print_Area" localSheetId="13">'LIM354'!$A$1:$AA$60</definedName>
    <definedName name="_xlnm.Print_Area" localSheetId="14">'LIM355'!$A$1:$AA$60</definedName>
    <definedName name="_xlnm.Print_Area" localSheetId="16">'LIM361'!$A$1:$AA$60</definedName>
    <definedName name="_xlnm.Print_Area" localSheetId="17">'LIM362'!$A$1:$AA$60</definedName>
    <definedName name="_xlnm.Print_Area" localSheetId="18">'LIM366'!$A$1:$AA$60</definedName>
    <definedName name="_xlnm.Print_Area" localSheetId="19">'LIM367'!$A$1:$AA$60</definedName>
    <definedName name="_xlnm.Print_Area" localSheetId="20">'LIM368'!$A$1:$AA$60</definedName>
    <definedName name="_xlnm.Print_Area" localSheetId="22">'LIM471'!$A$1:$AA$60</definedName>
    <definedName name="_xlnm.Print_Area" localSheetId="23">'LIM472'!$A$1:$AA$60</definedName>
    <definedName name="_xlnm.Print_Area" localSheetId="24">'LIM473'!$A$1:$AA$60</definedName>
    <definedName name="_xlnm.Print_Area" localSheetId="25">'LIM476'!$A$1:$AA$60</definedName>
    <definedName name="_xlnm.Print_Area" localSheetId="27">Summary!$A$1:$AA$60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9" i="2" l="1"/>
  <c r="R52" i="2" s="1"/>
  <c r="R54" i="2" s="1"/>
  <c r="R57" i="2" s="1"/>
  <c r="R60" i="2" s="1"/>
  <c r="Q49" i="2"/>
  <c r="Q52" i="2" s="1"/>
  <c r="Q54" i="2" s="1"/>
  <c r="Q57" i="2" s="1"/>
  <c r="Q60" i="2" s="1"/>
  <c r="P49" i="2"/>
  <c r="P52" i="2" s="1"/>
  <c r="P54" i="2" s="1"/>
  <c r="P57" i="2" s="1"/>
  <c r="P60" i="2" s="1"/>
  <c r="AA48" i="2"/>
  <c r="Y48" i="2"/>
  <c r="X48" i="2"/>
  <c r="X49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Z33" i="2"/>
  <c r="Y33" i="2"/>
  <c r="Y49" i="2" s="1"/>
  <c r="Y52" i="2" s="1"/>
  <c r="Y54" i="2" s="1"/>
  <c r="Y57" i="2" s="1"/>
  <c r="Y60" i="2" s="1"/>
  <c r="X33" i="2"/>
  <c r="W33" i="2"/>
  <c r="V33" i="2"/>
  <c r="U33" i="2"/>
  <c r="T33" i="2"/>
  <c r="T49" i="2" s="1"/>
  <c r="T52" i="2" s="1"/>
  <c r="T54" i="2" s="1"/>
  <c r="T57" i="2" s="1"/>
  <c r="T60" i="2" s="1"/>
  <c r="S33" i="2"/>
  <c r="R33" i="2"/>
  <c r="Q33" i="2"/>
  <c r="P33" i="2"/>
  <c r="O33" i="2"/>
  <c r="O49" i="2" s="1"/>
  <c r="O52" i="2" s="1"/>
  <c r="O54" i="2" s="1"/>
  <c r="O57" i="2" s="1"/>
  <c r="O60" i="2" s="1"/>
  <c r="N33" i="2"/>
  <c r="N49" i="2" s="1"/>
  <c r="N52" i="2" s="1"/>
  <c r="N54" i="2" s="1"/>
  <c r="N57" i="2" s="1"/>
  <c r="N60" i="2" s="1"/>
  <c r="M33" i="2"/>
  <c r="M49" i="2" s="1"/>
  <c r="M52" i="2" s="1"/>
  <c r="M54" i="2" s="1"/>
  <c r="M57" i="2" s="1"/>
  <c r="M60" i="2" s="1"/>
  <c r="L33" i="2"/>
  <c r="L49" i="2" s="1"/>
  <c r="L52" i="2" s="1"/>
  <c r="L54" i="2" s="1"/>
  <c r="L57" i="2" s="1"/>
  <c r="L60" i="2" s="1"/>
  <c r="K33" i="2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H49" i="2" s="1"/>
  <c r="H52" i="2" s="1"/>
  <c r="H54" i="2" s="1"/>
  <c r="H57" i="2" s="1"/>
  <c r="H60" i="2" s="1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V54" i="3"/>
  <c r="V57" i="3" s="1"/>
  <c r="V60" i="3" s="1"/>
  <c r="X49" i="3"/>
  <c r="X52" i="3" s="1"/>
  <c r="W49" i="3"/>
  <c r="W52" i="3" s="1"/>
  <c r="W54" i="3" s="1"/>
  <c r="W57" i="3" s="1"/>
  <c r="W60" i="3" s="1"/>
  <c r="P49" i="3"/>
  <c r="P52" i="3" s="1"/>
  <c r="P54" i="3" s="1"/>
  <c r="P57" i="3" s="1"/>
  <c r="P60" i="3" s="1"/>
  <c r="O49" i="3"/>
  <c r="O52" i="3" s="1"/>
  <c r="O54" i="3" s="1"/>
  <c r="O57" i="3" s="1"/>
  <c r="O60" i="3" s="1"/>
  <c r="AA48" i="3"/>
  <c r="Y48" i="3"/>
  <c r="Y49" i="3" s="1"/>
  <c r="Y52" i="3" s="1"/>
  <c r="Y54" i="3" s="1"/>
  <c r="Y57" i="3" s="1"/>
  <c r="Y60" i="3" s="1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Z33" i="3" s="1"/>
  <c r="W33" i="3"/>
  <c r="V33" i="3"/>
  <c r="V49" i="3" s="1"/>
  <c r="V52" i="3" s="1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S49" i="3" s="1"/>
  <c r="S52" i="3" s="1"/>
  <c r="S54" i="3" s="1"/>
  <c r="S57" i="3" s="1"/>
  <c r="S60" i="3" s="1"/>
  <c r="R33" i="3"/>
  <c r="R49" i="3" s="1"/>
  <c r="R52" i="3" s="1"/>
  <c r="R54" i="3" s="1"/>
  <c r="R57" i="3" s="1"/>
  <c r="R60" i="3" s="1"/>
  <c r="Q33" i="3"/>
  <c r="P33" i="3"/>
  <c r="O33" i="3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L49" i="3" s="1"/>
  <c r="L52" i="3" s="1"/>
  <c r="L54" i="3" s="1"/>
  <c r="L57" i="3" s="1"/>
  <c r="L60" i="3" s="1"/>
  <c r="K33" i="3"/>
  <c r="K49" i="3" s="1"/>
  <c r="K52" i="3" s="1"/>
  <c r="K54" i="3" s="1"/>
  <c r="K57" i="3" s="1"/>
  <c r="K60" i="3" s="1"/>
  <c r="J33" i="3"/>
  <c r="J49" i="3" s="1"/>
  <c r="J52" i="3" s="1"/>
  <c r="J54" i="3" s="1"/>
  <c r="J57" i="3" s="1"/>
  <c r="J60" i="3" s="1"/>
  <c r="I33" i="3"/>
  <c r="I49" i="3" s="1"/>
  <c r="I52" i="3" s="1"/>
  <c r="I54" i="3" s="1"/>
  <c r="I57" i="3" s="1"/>
  <c r="I60" i="3" s="1"/>
  <c r="H33" i="3"/>
  <c r="H49" i="3" s="1"/>
  <c r="H52" i="3" s="1"/>
  <c r="H54" i="3" s="1"/>
  <c r="H57" i="3" s="1"/>
  <c r="H60" i="3" s="1"/>
  <c r="G33" i="3"/>
  <c r="G49" i="3" s="1"/>
  <c r="G52" i="3" s="1"/>
  <c r="G54" i="3" s="1"/>
  <c r="G57" i="3" s="1"/>
  <c r="G60" i="3" s="1"/>
  <c r="F33" i="3"/>
  <c r="E33" i="3"/>
  <c r="D33" i="3"/>
  <c r="C33" i="3"/>
  <c r="X49" i="4"/>
  <c r="W49" i="4"/>
  <c r="W52" i="4" s="1"/>
  <c r="W54" i="4" s="1"/>
  <c r="W57" i="4" s="1"/>
  <c r="W60" i="4" s="1"/>
  <c r="V49" i="4"/>
  <c r="V52" i="4" s="1"/>
  <c r="V54" i="4" s="1"/>
  <c r="V57" i="4" s="1"/>
  <c r="V60" i="4" s="1"/>
  <c r="O49" i="4"/>
  <c r="O52" i="4" s="1"/>
  <c r="O54" i="4" s="1"/>
  <c r="O57" i="4" s="1"/>
  <c r="O60" i="4" s="1"/>
  <c r="N49" i="4"/>
  <c r="N52" i="4" s="1"/>
  <c r="N54" i="4" s="1"/>
  <c r="N57" i="4" s="1"/>
  <c r="N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Y33" i="4"/>
  <c r="X33" i="4"/>
  <c r="Z33" i="4" s="1"/>
  <c r="W33" i="4"/>
  <c r="V33" i="4"/>
  <c r="U33" i="4"/>
  <c r="U49" i="4" s="1"/>
  <c r="U52" i="4" s="1"/>
  <c r="U54" i="4" s="1"/>
  <c r="U57" i="4" s="1"/>
  <c r="U60" i="4" s="1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R49" i="4" s="1"/>
  <c r="R52" i="4" s="1"/>
  <c r="R54" i="4" s="1"/>
  <c r="R57" i="4" s="1"/>
  <c r="R60" i="4" s="1"/>
  <c r="Q33" i="4"/>
  <c r="P33" i="4"/>
  <c r="O33" i="4"/>
  <c r="N33" i="4"/>
  <c r="M33" i="4"/>
  <c r="M49" i="4" s="1"/>
  <c r="M52" i="4" s="1"/>
  <c r="M54" i="4" s="1"/>
  <c r="M57" i="4" s="1"/>
  <c r="M60" i="4" s="1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J49" i="4" s="1"/>
  <c r="J52" i="4" s="1"/>
  <c r="J54" i="4" s="1"/>
  <c r="J57" i="4" s="1"/>
  <c r="J60" i="4" s="1"/>
  <c r="I33" i="4"/>
  <c r="H33" i="4"/>
  <c r="H49" i="4" s="1"/>
  <c r="H52" i="4" s="1"/>
  <c r="H54" i="4" s="1"/>
  <c r="H57" i="4" s="1"/>
  <c r="H60" i="4" s="1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D33" i="4"/>
  <c r="C33" i="4"/>
  <c r="AA57" i="5"/>
  <c r="AA60" i="5" s="1"/>
  <c r="C57" i="5"/>
  <c r="C60" i="5" s="1"/>
  <c r="D54" i="5"/>
  <c r="D57" i="5" s="1"/>
  <c r="D60" i="5" s="1"/>
  <c r="V49" i="5"/>
  <c r="V52" i="5" s="1"/>
  <c r="V54" i="5" s="1"/>
  <c r="V57" i="5" s="1"/>
  <c r="V60" i="5" s="1"/>
  <c r="U49" i="5"/>
  <c r="U52" i="5" s="1"/>
  <c r="U54" i="5" s="1"/>
  <c r="U57" i="5" s="1"/>
  <c r="U60" i="5" s="1"/>
  <c r="N49" i="5"/>
  <c r="N52" i="5" s="1"/>
  <c r="N54" i="5" s="1"/>
  <c r="N57" i="5" s="1"/>
  <c r="N60" i="5" s="1"/>
  <c r="M49" i="5"/>
  <c r="M52" i="5" s="1"/>
  <c r="M54" i="5" s="1"/>
  <c r="M57" i="5" s="1"/>
  <c r="M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G49" i="5" s="1"/>
  <c r="G52" i="5" s="1"/>
  <c r="G54" i="5" s="1"/>
  <c r="G57" i="5" s="1"/>
  <c r="G60" i="5" s="1"/>
  <c r="F48" i="5"/>
  <c r="F49" i="5" s="1"/>
  <c r="F52" i="5" s="1"/>
  <c r="F54" i="5" s="1"/>
  <c r="F57" i="5" s="1"/>
  <c r="F60" i="5" s="1"/>
  <c r="E48" i="5"/>
  <c r="D48" i="5"/>
  <c r="C48" i="5"/>
  <c r="AA33" i="5"/>
  <c r="AA49" i="5" s="1"/>
  <c r="AA52" i="5" s="1"/>
  <c r="AA54" i="5" s="1"/>
  <c r="Y33" i="5"/>
  <c r="Y49" i="5" s="1"/>
  <c r="Y52" i="5" s="1"/>
  <c r="Y54" i="5" s="1"/>
  <c r="Y57" i="5" s="1"/>
  <c r="Y60" i="5" s="1"/>
  <c r="X33" i="5"/>
  <c r="W33" i="5"/>
  <c r="V33" i="5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S57" i="5" s="1"/>
  <c r="S60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N33" i="5"/>
  <c r="M33" i="5"/>
  <c r="L33" i="5"/>
  <c r="L49" i="5" s="1"/>
  <c r="L52" i="5" s="1"/>
  <c r="L54" i="5" s="1"/>
  <c r="L57" i="5" s="1"/>
  <c r="L60" i="5" s="1"/>
  <c r="K33" i="5"/>
  <c r="K49" i="5" s="1"/>
  <c r="K52" i="5" s="1"/>
  <c r="K54" i="5" s="1"/>
  <c r="K57" i="5" s="1"/>
  <c r="K60" i="5" s="1"/>
  <c r="J33" i="5"/>
  <c r="J49" i="5" s="1"/>
  <c r="J52" i="5" s="1"/>
  <c r="J54" i="5" s="1"/>
  <c r="J57" i="5" s="1"/>
  <c r="J60" i="5" s="1"/>
  <c r="I33" i="5"/>
  <c r="I49" i="5" s="1"/>
  <c r="I52" i="5" s="1"/>
  <c r="I54" i="5" s="1"/>
  <c r="I57" i="5" s="1"/>
  <c r="I60" i="5" s="1"/>
  <c r="H33" i="5"/>
  <c r="G33" i="5"/>
  <c r="F33" i="5"/>
  <c r="E33" i="5"/>
  <c r="E49" i="5" s="1"/>
  <c r="E52" i="5" s="1"/>
  <c r="E54" i="5" s="1"/>
  <c r="E57" i="5" s="1"/>
  <c r="E60" i="5" s="1"/>
  <c r="D33" i="5"/>
  <c r="D49" i="5" s="1"/>
  <c r="D52" i="5" s="1"/>
  <c r="C33" i="5"/>
  <c r="C49" i="5" s="1"/>
  <c r="C52" i="5" s="1"/>
  <c r="C54" i="5" s="1"/>
  <c r="R57" i="6"/>
  <c r="R60" i="6" s="1"/>
  <c r="W49" i="6"/>
  <c r="W52" i="6" s="1"/>
  <c r="W54" i="6" s="1"/>
  <c r="W57" i="6" s="1"/>
  <c r="W60" i="6" s="1"/>
  <c r="U49" i="6"/>
  <c r="U52" i="6" s="1"/>
  <c r="U54" i="6" s="1"/>
  <c r="U57" i="6" s="1"/>
  <c r="U60" i="6" s="1"/>
  <c r="M49" i="6"/>
  <c r="M52" i="6" s="1"/>
  <c r="M54" i="6" s="1"/>
  <c r="M57" i="6" s="1"/>
  <c r="M60" i="6" s="1"/>
  <c r="E49" i="6"/>
  <c r="E52" i="6" s="1"/>
  <c r="E54" i="6" s="1"/>
  <c r="E57" i="6" s="1"/>
  <c r="E60" i="6" s="1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33" i="6"/>
  <c r="Y33" i="6"/>
  <c r="X33" i="6"/>
  <c r="W33" i="6"/>
  <c r="V33" i="6"/>
  <c r="U33" i="6"/>
  <c r="T33" i="6"/>
  <c r="T49" i="6" s="1"/>
  <c r="T52" i="6" s="1"/>
  <c r="T54" i="6" s="1"/>
  <c r="T57" i="6" s="1"/>
  <c r="T60" i="6" s="1"/>
  <c r="S33" i="6"/>
  <c r="S49" i="6" s="1"/>
  <c r="S52" i="6" s="1"/>
  <c r="S54" i="6" s="1"/>
  <c r="S57" i="6" s="1"/>
  <c r="S60" i="6" s="1"/>
  <c r="R33" i="6"/>
  <c r="R49" i="6" s="1"/>
  <c r="R52" i="6" s="1"/>
  <c r="R54" i="6" s="1"/>
  <c r="Q33" i="6"/>
  <c r="Q49" i="6" s="1"/>
  <c r="Q52" i="6" s="1"/>
  <c r="Q54" i="6" s="1"/>
  <c r="Q57" i="6" s="1"/>
  <c r="Q60" i="6" s="1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L49" i="6" s="1"/>
  <c r="L52" i="6" s="1"/>
  <c r="L54" i="6" s="1"/>
  <c r="L57" i="6" s="1"/>
  <c r="L60" i="6" s="1"/>
  <c r="K33" i="6"/>
  <c r="K49" i="6" s="1"/>
  <c r="K52" i="6" s="1"/>
  <c r="K54" i="6" s="1"/>
  <c r="K57" i="6" s="1"/>
  <c r="K60" i="6" s="1"/>
  <c r="J33" i="6"/>
  <c r="J49" i="6" s="1"/>
  <c r="J52" i="6" s="1"/>
  <c r="J54" i="6" s="1"/>
  <c r="J57" i="6" s="1"/>
  <c r="J60" i="6" s="1"/>
  <c r="I33" i="6"/>
  <c r="I49" i="6" s="1"/>
  <c r="I52" i="6" s="1"/>
  <c r="I54" i="6" s="1"/>
  <c r="I57" i="6" s="1"/>
  <c r="I60" i="6" s="1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F49" i="6" s="1"/>
  <c r="F52" i="6" s="1"/>
  <c r="F54" i="6" s="1"/>
  <c r="F57" i="6" s="1"/>
  <c r="F60" i="6" s="1"/>
  <c r="E33" i="6"/>
  <c r="D33" i="6"/>
  <c r="C33" i="6"/>
  <c r="M49" i="7"/>
  <c r="M52" i="7" s="1"/>
  <c r="M54" i="7" s="1"/>
  <c r="M57" i="7" s="1"/>
  <c r="M60" i="7" s="1"/>
  <c r="L49" i="7"/>
  <c r="L52" i="7" s="1"/>
  <c r="L54" i="7" s="1"/>
  <c r="L57" i="7" s="1"/>
  <c r="L60" i="7" s="1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Y54" i="7" s="1"/>
  <c r="Y57" i="7" s="1"/>
  <c r="Y60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T52" i="7" s="1"/>
  <c r="T54" i="7" s="1"/>
  <c r="T57" i="7" s="1"/>
  <c r="T60" i="7" s="1"/>
  <c r="S33" i="7"/>
  <c r="S49" i="7" s="1"/>
  <c r="S52" i="7" s="1"/>
  <c r="S54" i="7" s="1"/>
  <c r="S57" i="7" s="1"/>
  <c r="S60" i="7" s="1"/>
  <c r="R33" i="7"/>
  <c r="Q33" i="7"/>
  <c r="P33" i="7"/>
  <c r="O33" i="7"/>
  <c r="N33" i="7"/>
  <c r="N49" i="7" s="1"/>
  <c r="N52" i="7" s="1"/>
  <c r="N54" i="7" s="1"/>
  <c r="N57" i="7" s="1"/>
  <c r="N60" i="7" s="1"/>
  <c r="M33" i="7"/>
  <c r="L33" i="7"/>
  <c r="K33" i="7"/>
  <c r="K49" i="7" s="1"/>
  <c r="K52" i="7" s="1"/>
  <c r="K54" i="7" s="1"/>
  <c r="K57" i="7" s="1"/>
  <c r="K60" i="7" s="1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C54" i="7" s="1"/>
  <c r="C57" i="7" s="1"/>
  <c r="C60" i="7" s="1"/>
  <c r="S49" i="8"/>
  <c r="S52" i="8" s="1"/>
  <c r="S54" i="8" s="1"/>
  <c r="S57" i="8" s="1"/>
  <c r="S60" i="8" s="1"/>
  <c r="K49" i="8"/>
  <c r="K52" i="8" s="1"/>
  <c r="K54" i="8" s="1"/>
  <c r="K57" i="8" s="1"/>
  <c r="K60" i="8" s="1"/>
  <c r="AA48" i="8"/>
  <c r="AA49" i="8" s="1"/>
  <c r="AA52" i="8" s="1"/>
  <c r="AA54" i="8" s="1"/>
  <c r="AA57" i="8" s="1"/>
  <c r="AA60" i="8" s="1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D49" i="8" s="1"/>
  <c r="D52" i="8" s="1"/>
  <c r="D54" i="8" s="1"/>
  <c r="D57" i="8" s="1"/>
  <c r="D60" i="8" s="1"/>
  <c r="C48" i="8"/>
  <c r="C49" i="8" s="1"/>
  <c r="C52" i="8" s="1"/>
  <c r="C54" i="8" s="1"/>
  <c r="C57" i="8" s="1"/>
  <c r="C60" i="8" s="1"/>
  <c r="AA33" i="8"/>
  <c r="Y33" i="8"/>
  <c r="X33" i="8"/>
  <c r="W33" i="8"/>
  <c r="V33" i="8"/>
  <c r="V49" i="8" s="1"/>
  <c r="V52" i="8" s="1"/>
  <c r="V54" i="8" s="1"/>
  <c r="V57" i="8" s="1"/>
  <c r="V60" i="8" s="1"/>
  <c r="U33" i="8"/>
  <c r="U49" i="8" s="1"/>
  <c r="U52" i="8" s="1"/>
  <c r="U54" i="8" s="1"/>
  <c r="U57" i="8" s="1"/>
  <c r="U60" i="8" s="1"/>
  <c r="T33" i="8"/>
  <c r="S33" i="8"/>
  <c r="R33" i="8"/>
  <c r="R49" i="8" s="1"/>
  <c r="R52" i="8" s="1"/>
  <c r="R54" i="8" s="1"/>
  <c r="R57" i="8" s="1"/>
  <c r="R60" i="8" s="1"/>
  <c r="Q33" i="8"/>
  <c r="Q49" i="8" s="1"/>
  <c r="Q52" i="8" s="1"/>
  <c r="Q54" i="8" s="1"/>
  <c r="Q57" i="8" s="1"/>
  <c r="Q60" i="8" s="1"/>
  <c r="P33" i="8"/>
  <c r="P49" i="8" s="1"/>
  <c r="P52" i="8" s="1"/>
  <c r="P54" i="8" s="1"/>
  <c r="P57" i="8" s="1"/>
  <c r="P60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M52" i="8" s="1"/>
  <c r="M54" i="8" s="1"/>
  <c r="M57" i="8" s="1"/>
  <c r="M60" i="8" s="1"/>
  <c r="L33" i="8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G49" i="8" s="1"/>
  <c r="G52" i="8" s="1"/>
  <c r="G54" i="8" s="1"/>
  <c r="G57" i="8" s="1"/>
  <c r="G60" i="8" s="1"/>
  <c r="F33" i="8"/>
  <c r="F49" i="8" s="1"/>
  <c r="F52" i="8" s="1"/>
  <c r="F54" i="8" s="1"/>
  <c r="F57" i="8" s="1"/>
  <c r="F60" i="8" s="1"/>
  <c r="E33" i="8"/>
  <c r="E49" i="8" s="1"/>
  <c r="E52" i="8" s="1"/>
  <c r="E54" i="8" s="1"/>
  <c r="E57" i="8" s="1"/>
  <c r="E60" i="8" s="1"/>
  <c r="D33" i="8"/>
  <c r="C33" i="8"/>
  <c r="L49" i="9"/>
  <c r="L52" i="9" s="1"/>
  <c r="L54" i="9" s="1"/>
  <c r="L57" i="9" s="1"/>
  <c r="L60" i="9" s="1"/>
  <c r="J49" i="9"/>
  <c r="J52" i="9" s="1"/>
  <c r="J54" i="9" s="1"/>
  <c r="J57" i="9" s="1"/>
  <c r="J60" i="9" s="1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33" i="9"/>
  <c r="Y33" i="9"/>
  <c r="Y49" i="9" s="1"/>
  <c r="Y52" i="9" s="1"/>
  <c r="Y54" i="9" s="1"/>
  <c r="Y57" i="9" s="1"/>
  <c r="Y60" i="9" s="1"/>
  <c r="X33" i="9"/>
  <c r="X49" i="9" s="1"/>
  <c r="X52" i="9" s="1"/>
  <c r="Z52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T49" i="9" s="1"/>
  <c r="T52" i="9" s="1"/>
  <c r="T54" i="9" s="1"/>
  <c r="T57" i="9" s="1"/>
  <c r="T60" i="9" s="1"/>
  <c r="S33" i="9"/>
  <c r="S49" i="9" s="1"/>
  <c r="S52" i="9" s="1"/>
  <c r="S54" i="9" s="1"/>
  <c r="S57" i="9" s="1"/>
  <c r="S60" i="9" s="1"/>
  <c r="R33" i="9"/>
  <c r="R49" i="9" s="1"/>
  <c r="R52" i="9" s="1"/>
  <c r="R54" i="9" s="1"/>
  <c r="R57" i="9" s="1"/>
  <c r="R60" i="9" s="1"/>
  <c r="Q33" i="9"/>
  <c r="Q49" i="9" s="1"/>
  <c r="Q52" i="9" s="1"/>
  <c r="Q54" i="9" s="1"/>
  <c r="Q57" i="9" s="1"/>
  <c r="Q60" i="9" s="1"/>
  <c r="P33" i="9"/>
  <c r="O33" i="9"/>
  <c r="N33" i="9"/>
  <c r="M33" i="9"/>
  <c r="L33" i="9"/>
  <c r="K33" i="9"/>
  <c r="J33" i="9"/>
  <c r="I33" i="9"/>
  <c r="I49" i="9" s="1"/>
  <c r="I52" i="9" s="1"/>
  <c r="I54" i="9" s="1"/>
  <c r="I57" i="9" s="1"/>
  <c r="I60" i="9" s="1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U60" i="10"/>
  <c r="E60" i="10"/>
  <c r="Y49" i="10"/>
  <c r="Y52" i="10" s="1"/>
  <c r="Y54" i="10" s="1"/>
  <c r="Y57" i="10" s="1"/>
  <c r="Y60" i="10" s="1"/>
  <c r="S49" i="10"/>
  <c r="S52" i="10" s="1"/>
  <c r="S54" i="10" s="1"/>
  <c r="S57" i="10" s="1"/>
  <c r="S60" i="10" s="1"/>
  <c r="R49" i="10"/>
  <c r="R52" i="10" s="1"/>
  <c r="R54" i="10" s="1"/>
  <c r="R57" i="10" s="1"/>
  <c r="R60" i="10" s="1"/>
  <c r="Q49" i="10"/>
  <c r="Q52" i="10" s="1"/>
  <c r="Q54" i="10" s="1"/>
  <c r="Q57" i="10" s="1"/>
  <c r="Q60" i="10" s="1"/>
  <c r="K49" i="10"/>
  <c r="K52" i="10" s="1"/>
  <c r="K54" i="10" s="1"/>
  <c r="K57" i="10" s="1"/>
  <c r="K60" i="10" s="1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AA49" i="10" s="1"/>
  <c r="AA52" i="10" s="1"/>
  <c r="AA54" i="10" s="1"/>
  <c r="AA57" i="10" s="1"/>
  <c r="AA60" i="10" s="1"/>
  <c r="Y33" i="10"/>
  <c r="X33" i="10"/>
  <c r="X49" i="10" s="1"/>
  <c r="X52" i="10" s="1"/>
  <c r="W33" i="10"/>
  <c r="W49" i="10" s="1"/>
  <c r="W52" i="10" s="1"/>
  <c r="W54" i="10" s="1"/>
  <c r="W57" i="10" s="1"/>
  <c r="W60" i="10" s="1"/>
  <c r="V33" i="10"/>
  <c r="V49" i="10" s="1"/>
  <c r="V52" i="10" s="1"/>
  <c r="V54" i="10" s="1"/>
  <c r="V57" i="10" s="1"/>
  <c r="V60" i="10" s="1"/>
  <c r="U33" i="10"/>
  <c r="U49" i="10" s="1"/>
  <c r="U52" i="10" s="1"/>
  <c r="U54" i="10" s="1"/>
  <c r="U57" i="10" s="1"/>
  <c r="T33" i="10"/>
  <c r="T49" i="10" s="1"/>
  <c r="T52" i="10" s="1"/>
  <c r="T54" i="10" s="1"/>
  <c r="T57" i="10" s="1"/>
  <c r="T60" i="10" s="1"/>
  <c r="S33" i="10"/>
  <c r="R33" i="10"/>
  <c r="Q33" i="10"/>
  <c r="P33" i="10"/>
  <c r="P49" i="10" s="1"/>
  <c r="P52" i="10" s="1"/>
  <c r="P54" i="10" s="1"/>
  <c r="P57" i="10" s="1"/>
  <c r="P60" i="10" s="1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M49" i="10" s="1"/>
  <c r="M52" i="10" s="1"/>
  <c r="M54" i="10" s="1"/>
  <c r="M57" i="10" s="1"/>
  <c r="M60" i="10" s="1"/>
  <c r="L33" i="10"/>
  <c r="L49" i="10" s="1"/>
  <c r="L52" i="10" s="1"/>
  <c r="L54" i="10" s="1"/>
  <c r="L57" i="10" s="1"/>
  <c r="L60" i="10" s="1"/>
  <c r="K33" i="10"/>
  <c r="J33" i="10"/>
  <c r="J49" i="10" s="1"/>
  <c r="J52" i="10" s="1"/>
  <c r="J54" i="10" s="1"/>
  <c r="J57" i="10" s="1"/>
  <c r="J60" i="10" s="1"/>
  <c r="I33" i="10"/>
  <c r="I49" i="10" s="1"/>
  <c r="I52" i="10" s="1"/>
  <c r="I54" i="10" s="1"/>
  <c r="I57" i="10" s="1"/>
  <c r="I60" i="10" s="1"/>
  <c r="H33" i="10"/>
  <c r="G33" i="10"/>
  <c r="F33" i="10"/>
  <c r="E33" i="10"/>
  <c r="E49" i="10" s="1"/>
  <c r="E52" i="10" s="1"/>
  <c r="E54" i="10" s="1"/>
  <c r="E57" i="10" s="1"/>
  <c r="D33" i="10"/>
  <c r="D49" i="10" s="1"/>
  <c r="D52" i="10" s="1"/>
  <c r="D54" i="10" s="1"/>
  <c r="D57" i="10" s="1"/>
  <c r="D60" i="10" s="1"/>
  <c r="C33" i="10"/>
  <c r="C49" i="10" s="1"/>
  <c r="C52" i="10" s="1"/>
  <c r="C54" i="10" s="1"/>
  <c r="C57" i="10" s="1"/>
  <c r="C60" i="10" s="1"/>
  <c r="J49" i="11"/>
  <c r="J52" i="11" s="1"/>
  <c r="J54" i="11" s="1"/>
  <c r="J57" i="11" s="1"/>
  <c r="J60" i="11" s="1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Y33" i="11"/>
  <c r="Y49" i="11" s="1"/>
  <c r="Y52" i="11" s="1"/>
  <c r="Y54" i="11" s="1"/>
  <c r="Y57" i="11" s="1"/>
  <c r="Y60" i="11" s="1"/>
  <c r="X33" i="11"/>
  <c r="X49" i="11" s="1"/>
  <c r="W33" i="11"/>
  <c r="W49" i="11" s="1"/>
  <c r="W52" i="11" s="1"/>
  <c r="W54" i="11" s="1"/>
  <c r="W57" i="11" s="1"/>
  <c r="W60" i="11" s="1"/>
  <c r="V33" i="11"/>
  <c r="V49" i="11" s="1"/>
  <c r="V52" i="11" s="1"/>
  <c r="V54" i="11" s="1"/>
  <c r="V57" i="11" s="1"/>
  <c r="V60" i="11" s="1"/>
  <c r="U33" i="11"/>
  <c r="U49" i="11" s="1"/>
  <c r="U52" i="11" s="1"/>
  <c r="U54" i="11" s="1"/>
  <c r="U57" i="11" s="1"/>
  <c r="U60" i="11" s="1"/>
  <c r="T33" i="11"/>
  <c r="T49" i="11" s="1"/>
  <c r="T52" i="11" s="1"/>
  <c r="T54" i="11" s="1"/>
  <c r="T57" i="11" s="1"/>
  <c r="T60" i="11" s="1"/>
  <c r="S33" i="11"/>
  <c r="R33" i="11"/>
  <c r="R49" i="11" s="1"/>
  <c r="R52" i="11" s="1"/>
  <c r="R54" i="11" s="1"/>
  <c r="R57" i="11" s="1"/>
  <c r="R60" i="11" s="1"/>
  <c r="Q33" i="11"/>
  <c r="Q49" i="11" s="1"/>
  <c r="Q52" i="11" s="1"/>
  <c r="Q54" i="11" s="1"/>
  <c r="Q57" i="11" s="1"/>
  <c r="Q60" i="11" s="1"/>
  <c r="P33" i="11"/>
  <c r="P49" i="11" s="1"/>
  <c r="P52" i="11" s="1"/>
  <c r="P54" i="11" s="1"/>
  <c r="P57" i="11" s="1"/>
  <c r="P60" i="11" s="1"/>
  <c r="O33" i="11"/>
  <c r="N33" i="11"/>
  <c r="M33" i="11"/>
  <c r="L33" i="11"/>
  <c r="K33" i="11"/>
  <c r="J33" i="1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G49" i="11" s="1"/>
  <c r="G52" i="11" s="1"/>
  <c r="G54" i="11" s="1"/>
  <c r="G57" i="11" s="1"/>
  <c r="G60" i="11" s="1"/>
  <c r="F33" i="11"/>
  <c r="F49" i="11" s="1"/>
  <c r="F52" i="11" s="1"/>
  <c r="F54" i="11" s="1"/>
  <c r="F57" i="11" s="1"/>
  <c r="F60" i="11" s="1"/>
  <c r="E33" i="11"/>
  <c r="E49" i="11" s="1"/>
  <c r="E52" i="11" s="1"/>
  <c r="E54" i="11" s="1"/>
  <c r="E57" i="11" s="1"/>
  <c r="E60" i="11" s="1"/>
  <c r="D33" i="11"/>
  <c r="D49" i="11" s="1"/>
  <c r="D52" i="11" s="1"/>
  <c r="D54" i="11" s="1"/>
  <c r="D57" i="11" s="1"/>
  <c r="D60" i="11" s="1"/>
  <c r="C33" i="11"/>
  <c r="Q49" i="12"/>
  <c r="Q52" i="12" s="1"/>
  <c r="Q54" i="12" s="1"/>
  <c r="Q57" i="12" s="1"/>
  <c r="Q60" i="12" s="1"/>
  <c r="I49" i="12"/>
  <c r="I52" i="12" s="1"/>
  <c r="I54" i="12" s="1"/>
  <c r="I57" i="12" s="1"/>
  <c r="I60" i="12" s="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AA49" i="12" s="1"/>
  <c r="AA52" i="12" s="1"/>
  <c r="AA54" i="12" s="1"/>
  <c r="AA57" i="12" s="1"/>
  <c r="AA60" i="12" s="1"/>
  <c r="Y33" i="12"/>
  <c r="Y49" i="12" s="1"/>
  <c r="Y52" i="12" s="1"/>
  <c r="Y54" i="12" s="1"/>
  <c r="Y57" i="12" s="1"/>
  <c r="Y60" i="12" s="1"/>
  <c r="X33" i="12"/>
  <c r="X49" i="12" s="1"/>
  <c r="W33" i="12"/>
  <c r="V33" i="12"/>
  <c r="U33" i="12"/>
  <c r="T33" i="12"/>
  <c r="S33" i="12"/>
  <c r="S49" i="12" s="1"/>
  <c r="S52" i="12" s="1"/>
  <c r="S54" i="12" s="1"/>
  <c r="S57" i="12" s="1"/>
  <c r="S60" i="12" s="1"/>
  <c r="R33" i="12"/>
  <c r="Q33" i="12"/>
  <c r="P33" i="12"/>
  <c r="P49" i="12" s="1"/>
  <c r="P52" i="12" s="1"/>
  <c r="P54" i="12" s="1"/>
  <c r="P57" i="12" s="1"/>
  <c r="P60" i="12" s="1"/>
  <c r="O33" i="12"/>
  <c r="O49" i="12" s="1"/>
  <c r="O52" i="12" s="1"/>
  <c r="O54" i="12" s="1"/>
  <c r="O57" i="12" s="1"/>
  <c r="O60" i="12" s="1"/>
  <c r="N33" i="12"/>
  <c r="N49" i="12" s="1"/>
  <c r="N52" i="12" s="1"/>
  <c r="N54" i="12" s="1"/>
  <c r="N57" i="12" s="1"/>
  <c r="N60" i="12" s="1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K49" i="12" s="1"/>
  <c r="K52" i="12" s="1"/>
  <c r="K54" i="12" s="1"/>
  <c r="K57" i="12" s="1"/>
  <c r="K60" i="12" s="1"/>
  <c r="J33" i="12"/>
  <c r="I33" i="12"/>
  <c r="H33" i="12"/>
  <c r="H49" i="12" s="1"/>
  <c r="H52" i="12" s="1"/>
  <c r="H54" i="12" s="1"/>
  <c r="H57" i="12" s="1"/>
  <c r="H60" i="12" s="1"/>
  <c r="G33" i="12"/>
  <c r="G49" i="12" s="1"/>
  <c r="G52" i="12" s="1"/>
  <c r="G54" i="12" s="1"/>
  <c r="G57" i="12" s="1"/>
  <c r="G60" i="12" s="1"/>
  <c r="F33" i="12"/>
  <c r="F49" i="12" s="1"/>
  <c r="F52" i="12" s="1"/>
  <c r="F54" i="12" s="1"/>
  <c r="F57" i="12" s="1"/>
  <c r="F60" i="12" s="1"/>
  <c r="E33" i="12"/>
  <c r="E49" i="12" s="1"/>
  <c r="E52" i="12" s="1"/>
  <c r="E54" i="12" s="1"/>
  <c r="E57" i="12" s="1"/>
  <c r="E60" i="12" s="1"/>
  <c r="D33" i="12"/>
  <c r="D49" i="12" s="1"/>
  <c r="D52" i="12" s="1"/>
  <c r="D54" i="12" s="1"/>
  <c r="D57" i="12" s="1"/>
  <c r="D60" i="12" s="1"/>
  <c r="C33" i="12"/>
  <c r="C49" i="12" s="1"/>
  <c r="C52" i="12" s="1"/>
  <c r="C54" i="12" s="1"/>
  <c r="C57" i="12" s="1"/>
  <c r="C60" i="12" s="1"/>
  <c r="X49" i="13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I49" i="13" s="1"/>
  <c r="I52" i="13" s="1"/>
  <c r="I54" i="13" s="1"/>
  <c r="I57" i="13" s="1"/>
  <c r="I60" i="13" s="1"/>
  <c r="H48" i="13"/>
  <c r="G48" i="13"/>
  <c r="F48" i="13"/>
  <c r="E48" i="13"/>
  <c r="D48" i="13"/>
  <c r="C48" i="13"/>
  <c r="AA33" i="13"/>
  <c r="AA49" i="13" s="1"/>
  <c r="AA52" i="13" s="1"/>
  <c r="AA54" i="13" s="1"/>
  <c r="AA57" i="13" s="1"/>
  <c r="AA60" i="13" s="1"/>
  <c r="Y33" i="13"/>
  <c r="X33" i="13"/>
  <c r="Z33" i="13" s="1"/>
  <c r="W33" i="13"/>
  <c r="W49" i="13" s="1"/>
  <c r="W52" i="13" s="1"/>
  <c r="W54" i="13" s="1"/>
  <c r="W57" i="13" s="1"/>
  <c r="W60" i="13" s="1"/>
  <c r="V33" i="13"/>
  <c r="V49" i="13" s="1"/>
  <c r="V52" i="13" s="1"/>
  <c r="V54" i="13" s="1"/>
  <c r="V57" i="13" s="1"/>
  <c r="V60" i="13" s="1"/>
  <c r="U33" i="13"/>
  <c r="U49" i="13" s="1"/>
  <c r="U52" i="13" s="1"/>
  <c r="U54" i="13" s="1"/>
  <c r="U57" i="13" s="1"/>
  <c r="U60" i="13" s="1"/>
  <c r="T33" i="13"/>
  <c r="T49" i="13" s="1"/>
  <c r="T52" i="13" s="1"/>
  <c r="T54" i="13" s="1"/>
  <c r="T57" i="13" s="1"/>
  <c r="T60" i="13" s="1"/>
  <c r="S33" i="13"/>
  <c r="S49" i="13" s="1"/>
  <c r="S52" i="13" s="1"/>
  <c r="S54" i="13" s="1"/>
  <c r="S57" i="13" s="1"/>
  <c r="S60" i="13" s="1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O49" i="13" s="1"/>
  <c r="O52" i="13" s="1"/>
  <c r="O54" i="13" s="1"/>
  <c r="O57" i="13" s="1"/>
  <c r="O60" i="13" s="1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L49" i="13" s="1"/>
  <c r="L52" i="13" s="1"/>
  <c r="L54" i="13" s="1"/>
  <c r="L57" i="13" s="1"/>
  <c r="L60" i="13" s="1"/>
  <c r="K33" i="13"/>
  <c r="K49" i="13" s="1"/>
  <c r="K52" i="13" s="1"/>
  <c r="K54" i="13" s="1"/>
  <c r="K57" i="13" s="1"/>
  <c r="K60" i="13" s="1"/>
  <c r="J33" i="13"/>
  <c r="I33" i="13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E49" i="13" s="1"/>
  <c r="E52" i="13" s="1"/>
  <c r="E54" i="13" s="1"/>
  <c r="E57" i="13" s="1"/>
  <c r="E60" i="13" s="1"/>
  <c r="D33" i="13"/>
  <c r="D49" i="13" s="1"/>
  <c r="D52" i="13" s="1"/>
  <c r="D54" i="13" s="1"/>
  <c r="D57" i="13" s="1"/>
  <c r="D60" i="13" s="1"/>
  <c r="C33" i="13"/>
  <c r="C49" i="13" s="1"/>
  <c r="C52" i="13" s="1"/>
  <c r="C54" i="13" s="1"/>
  <c r="C57" i="13" s="1"/>
  <c r="C60" i="13" s="1"/>
  <c r="P49" i="14"/>
  <c r="P52" i="14" s="1"/>
  <c r="P54" i="14" s="1"/>
  <c r="P57" i="14" s="1"/>
  <c r="P60" i="14" s="1"/>
  <c r="O49" i="14"/>
  <c r="O52" i="14" s="1"/>
  <c r="O54" i="14" s="1"/>
  <c r="O57" i="14" s="1"/>
  <c r="O60" i="14" s="1"/>
  <c r="H49" i="14"/>
  <c r="H52" i="14" s="1"/>
  <c r="H54" i="14" s="1"/>
  <c r="H57" i="14" s="1"/>
  <c r="H60" i="14" s="1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AA49" i="14" s="1"/>
  <c r="AA52" i="14" s="1"/>
  <c r="AA54" i="14" s="1"/>
  <c r="AA57" i="14" s="1"/>
  <c r="AA60" i="14" s="1"/>
  <c r="Y33" i="14"/>
  <c r="Y49" i="14" s="1"/>
  <c r="Y52" i="14" s="1"/>
  <c r="Y54" i="14" s="1"/>
  <c r="Y57" i="14" s="1"/>
  <c r="Y60" i="14" s="1"/>
  <c r="X33" i="14"/>
  <c r="W33" i="14"/>
  <c r="W49" i="14" s="1"/>
  <c r="W52" i="14" s="1"/>
  <c r="W54" i="14" s="1"/>
  <c r="W57" i="14" s="1"/>
  <c r="W60" i="14" s="1"/>
  <c r="V33" i="14"/>
  <c r="V49" i="14" s="1"/>
  <c r="V52" i="14" s="1"/>
  <c r="V54" i="14" s="1"/>
  <c r="V57" i="14" s="1"/>
  <c r="V60" i="14" s="1"/>
  <c r="U33" i="14"/>
  <c r="U49" i="14" s="1"/>
  <c r="U52" i="14" s="1"/>
  <c r="U54" i="14" s="1"/>
  <c r="U57" i="14" s="1"/>
  <c r="U60" i="14" s="1"/>
  <c r="T33" i="14"/>
  <c r="S33" i="14"/>
  <c r="R33" i="14"/>
  <c r="Q33" i="14"/>
  <c r="Q49" i="14" s="1"/>
  <c r="Q52" i="14" s="1"/>
  <c r="Q54" i="14" s="1"/>
  <c r="Q57" i="14" s="1"/>
  <c r="Q60" i="14" s="1"/>
  <c r="P33" i="14"/>
  <c r="O33" i="14"/>
  <c r="N33" i="14"/>
  <c r="N49" i="14" s="1"/>
  <c r="N52" i="14" s="1"/>
  <c r="N54" i="14" s="1"/>
  <c r="N57" i="14" s="1"/>
  <c r="N60" i="14" s="1"/>
  <c r="M33" i="14"/>
  <c r="M49" i="14" s="1"/>
  <c r="M52" i="14" s="1"/>
  <c r="M54" i="14" s="1"/>
  <c r="M57" i="14" s="1"/>
  <c r="M60" i="14" s="1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G33" i="14"/>
  <c r="G49" i="14" s="1"/>
  <c r="G52" i="14" s="1"/>
  <c r="G54" i="14" s="1"/>
  <c r="G57" i="14" s="1"/>
  <c r="G60" i="14" s="1"/>
  <c r="F33" i="14"/>
  <c r="F49" i="14" s="1"/>
  <c r="F52" i="14" s="1"/>
  <c r="F54" i="14" s="1"/>
  <c r="F57" i="14" s="1"/>
  <c r="F60" i="14" s="1"/>
  <c r="E33" i="14"/>
  <c r="E49" i="14" s="1"/>
  <c r="E52" i="14" s="1"/>
  <c r="E54" i="14" s="1"/>
  <c r="E57" i="14" s="1"/>
  <c r="E60" i="14" s="1"/>
  <c r="D33" i="14"/>
  <c r="D49" i="14" s="1"/>
  <c r="D52" i="14" s="1"/>
  <c r="D54" i="14" s="1"/>
  <c r="D57" i="14" s="1"/>
  <c r="D60" i="14" s="1"/>
  <c r="C33" i="14"/>
  <c r="C49" i="14" s="1"/>
  <c r="C52" i="14" s="1"/>
  <c r="C54" i="14" s="1"/>
  <c r="C57" i="14" s="1"/>
  <c r="C60" i="14" s="1"/>
  <c r="P49" i="15"/>
  <c r="P52" i="15" s="1"/>
  <c r="P54" i="15" s="1"/>
  <c r="P57" i="15" s="1"/>
  <c r="P60" i="15" s="1"/>
  <c r="AA48" i="15"/>
  <c r="Z48" i="15"/>
  <c r="Y48" i="15"/>
  <c r="Y49" i="15" s="1"/>
  <c r="Y52" i="15" s="1"/>
  <c r="Y54" i="15" s="1"/>
  <c r="Y57" i="15" s="1"/>
  <c r="Y60" i="15" s="1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Y33" i="15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U49" i="15" s="1"/>
  <c r="U52" i="15" s="1"/>
  <c r="U54" i="15" s="1"/>
  <c r="U57" i="15" s="1"/>
  <c r="U60" i="15" s="1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P33" i="15"/>
  <c r="O33" i="15"/>
  <c r="O49" i="15" s="1"/>
  <c r="O52" i="15" s="1"/>
  <c r="O54" i="15" s="1"/>
  <c r="O57" i="15" s="1"/>
  <c r="O60" i="15" s="1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L52" i="15" s="1"/>
  <c r="L54" i="15" s="1"/>
  <c r="L57" i="15" s="1"/>
  <c r="L60" i="15" s="1"/>
  <c r="K33" i="15"/>
  <c r="K49" i="15" s="1"/>
  <c r="K52" i="15" s="1"/>
  <c r="K54" i="15" s="1"/>
  <c r="K57" i="15" s="1"/>
  <c r="K60" i="15" s="1"/>
  <c r="J33" i="15"/>
  <c r="J49" i="15" s="1"/>
  <c r="J52" i="15" s="1"/>
  <c r="J54" i="15" s="1"/>
  <c r="J57" i="15" s="1"/>
  <c r="J60" i="15" s="1"/>
  <c r="I33" i="15"/>
  <c r="H33" i="15"/>
  <c r="H49" i="15" s="1"/>
  <c r="H52" i="15" s="1"/>
  <c r="H54" i="15" s="1"/>
  <c r="H57" i="15" s="1"/>
  <c r="H60" i="15" s="1"/>
  <c r="G33" i="15"/>
  <c r="G49" i="15" s="1"/>
  <c r="G52" i="15" s="1"/>
  <c r="G54" i="15" s="1"/>
  <c r="G57" i="15" s="1"/>
  <c r="G60" i="15" s="1"/>
  <c r="F33" i="15"/>
  <c r="E33" i="15"/>
  <c r="D33" i="15"/>
  <c r="C33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Y49" i="16" s="1"/>
  <c r="Y52" i="16" s="1"/>
  <c r="Y54" i="16" s="1"/>
  <c r="Y57" i="16" s="1"/>
  <c r="Y60" i="16" s="1"/>
  <c r="X33" i="16"/>
  <c r="Z33" i="16" s="1"/>
  <c r="W33" i="16"/>
  <c r="W49" i="16" s="1"/>
  <c r="W52" i="16" s="1"/>
  <c r="W54" i="16" s="1"/>
  <c r="W57" i="16" s="1"/>
  <c r="W60" i="16" s="1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S49" i="16" s="1"/>
  <c r="S52" i="16" s="1"/>
  <c r="S54" i="16" s="1"/>
  <c r="S57" i="16" s="1"/>
  <c r="S60" i="16" s="1"/>
  <c r="R33" i="16"/>
  <c r="R49" i="16" s="1"/>
  <c r="R52" i="16" s="1"/>
  <c r="R54" i="16" s="1"/>
  <c r="R57" i="16" s="1"/>
  <c r="R60" i="16" s="1"/>
  <c r="Q33" i="16"/>
  <c r="Q49" i="16" s="1"/>
  <c r="Q52" i="16" s="1"/>
  <c r="Q54" i="16" s="1"/>
  <c r="Q57" i="16" s="1"/>
  <c r="Q60" i="16" s="1"/>
  <c r="P33" i="16"/>
  <c r="O33" i="16"/>
  <c r="O49" i="16" s="1"/>
  <c r="O52" i="16" s="1"/>
  <c r="O54" i="16" s="1"/>
  <c r="O57" i="16" s="1"/>
  <c r="O60" i="16" s="1"/>
  <c r="N33" i="16"/>
  <c r="M33" i="16"/>
  <c r="L33" i="16"/>
  <c r="K33" i="16"/>
  <c r="J33" i="16"/>
  <c r="J49" i="16" s="1"/>
  <c r="J52" i="16" s="1"/>
  <c r="J54" i="16" s="1"/>
  <c r="J57" i="16" s="1"/>
  <c r="J60" i="16" s="1"/>
  <c r="I33" i="16"/>
  <c r="I49" i="16" s="1"/>
  <c r="I52" i="16" s="1"/>
  <c r="I54" i="16" s="1"/>
  <c r="I57" i="16" s="1"/>
  <c r="I60" i="16" s="1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D49" i="16" s="1"/>
  <c r="D52" i="16" s="1"/>
  <c r="D54" i="16" s="1"/>
  <c r="D57" i="16" s="1"/>
  <c r="D60" i="16" s="1"/>
  <c r="C33" i="16"/>
  <c r="C49" i="16" s="1"/>
  <c r="C52" i="16" s="1"/>
  <c r="C54" i="16" s="1"/>
  <c r="C57" i="16" s="1"/>
  <c r="C60" i="16" s="1"/>
  <c r="N49" i="17"/>
  <c r="N52" i="17" s="1"/>
  <c r="N54" i="17" s="1"/>
  <c r="N57" i="17" s="1"/>
  <c r="N60" i="17" s="1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33" i="17"/>
  <c r="AA49" i="17" s="1"/>
  <c r="AA52" i="17" s="1"/>
  <c r="AA54" i="17" s="1"/>
  <c r="AA57" i="17" s="1"/>
  <c r="AA60" i="17" s="1"/>
  <c r="Y33" i="17"/>
  <c r="Y49" i="17" s="1"/>
  <c r="Y52" i="17" s="1"/>
  <c r="Y54" i="17" s="1"/>
  <c r="Y57" i="17" s="1"/>
  <c r="Y60" i="17" s="1"/>
  <c r="X33" i="17"/>
  <c r="X49" i="17" s="1"/>
  <c r="W33" i="17"/>
  <c r="V33" i="17"/>
  <c r="V49" i="17" s="1"/>
  <c r="V52" i="17" s="1"/>
  <c r="V54" i="17" s="1"/>
  <c r="V57" i="17" s="1"/>
  <c r="V60" i="17" s="1"/>
  <c r="U33" i="17"/>
  <c r="T33" i="17"/>
  <c r="S33" i="17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P49" i="17" s="1"/>
  <c r="P52" i="17" s="1"/>
  <c r="P54" i="17" s="1"/>
  <c r="P57" i="17" s="1"/>
  <c r="P60" i="17" s="1"/>
  <c r="O33" i="17"/>
  <c r="N33" i="17"/>
  <c r="M33" i="17"/>
  <c r="M49" i="17" s="1"/>
  <c r="M52" i="17" s="1"/>
  <c r="M54" i="17" s="1"/>
  <c r="M57" i="17" s="1"/>
  <c r="M60" i="17" s="1"/>
  <c r="L33" i="17"/>
  <c r="L49" i="17" s="1"/>
  <c r="L52" i="17" s="1"/>
  <c r="L54" i="17" s="1"/>
  <c r="L57" i="17" s="1"/>
  <c r="L60" i="17" s="1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H49" i="17" s="1"/>
  <c r="H52" i="17" s="1"/>
  <c r="H54" i="17" s="1"/>
  <c r="H57" i="17" s="1"/>
  <c r="H60" i="17" s="1"/>
  <c r="G33" i="17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C60" i="17" s="1"/>
  <c r="Q60" i="18"/>
  <c r="I60" i="18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M49" i="18" s="1"/>
  <c r="M52" i="18" s="1"/>
  <c r="M54" i="18" s="1"/>
  <c r="M57" i="18" s="1"/>
  <c r="M60" i="18" s="1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W49" i="18" s="1"/>
  <c r="W52" i="18" s="1"/>
  <c r="W54" i="18" s="1"/>
  <c r="W57" i="18" s="1"/>
  <c r="W60" i="18" s="1"/>
  <c r="V33" i="18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Q49" i="18" s="1"/>
  <c r="Q52" i="18" s="1"/>
  <c r="Q54" i="18" s="1"/>
  <c r="Q57" i="18" s="1"/>
  <c r="P33" i="18"/>
  <c r="P49" i="18" s="1"/>
  <c r="P52" i="18" s="1"/>
  <c r="P54" i="18" s="1"/>
  <c r="P57" i="18" s="1"/>
  <c r="P60" i="18" s="1"/>
  <c r="O33" i="18"/>
  <c r="O49" i="18" s="1"/>
  <c r="O52" i="18" s="1"/>
  <c r="O54" i="18" s="1"/>
  <c r="O57" i="18" s="1"/>
  <c r="O60" i="18" s="1"/>
  <c r="N33" i="18"/>
  <c r="M33" i="18"/>
  <c r="L33" i="18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H33" i="18"/>
  <c r="H49" i="18" s="1"/>
  <c r="H52" i="18" s="1"/>
  <c r="H54" i="18" s="1"/>
  <c r="H57" i="18" s="1"/>
  <c r="H60" i="18" s="1"/>
  <c r="G33" i="18"/>
  <c r="G49" i="18" s="1"/>
  <c r="G52" i="18" s="1"/>
  <c r="G54" i="18" s="1"/>
  <c r="G57" i="18" s="1"/>
  <c r="G60" i="18" s="1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Y57" i="19"/>
  <c r="Y60" i="19" s="1"/>
  <c r="R54" i="19"/>
  <c r="R57" i="19" s="1"/>
  <c r="R60" i="19" s="1"/>
  <c r="AA52" i="19"/>
  <c r="AA54" i="19" s="1"/>
  <c r="AA57" i="19" s="1"/>
  <c r="AA60" i="19" s="1"/>
  <c r="S52" i="19"/>
  <c r="S54" i="19" s="1"/>
  <c r="S57" i="19" s="1"/>
  <c r="S60" i="19" s="1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33" i="19"/>
  <c r="AA49" i="19" s="1"/>
  <c r="Y33" i="19"/>
  <c r="Y49" i="19" s="1"/>
  <c r="Y52" i="19" s="1"/>
  <c r="Y54" i="19" s="1"/>
  <c r="X33" i="19"/>
  <c r="X49" i="19" s="1"/>
  <c r="W33" i="19"/>
  <c r="W49" i="19" s="1"/>
  <c r="W52" i="19" s="1"/>
  <c r="W54" i="19" s="1"/>
  <c r="W57" i="19" s="1"/>
  <c r="W60" i="19" s="1"/>
  <c r="V33" i="19"/>
  <c r="V49" i="19" s="1"/>
  <c r="V52" i="19" s="1"/>
  <c r="V54" i="19" s="1"/>
  <c r="V57" i="19" s="1"/>
  <c r="V60" i="19" s="1"/>
  <c r="U33" i="19"/>
  <c r="T33" i="19"/>
  <c r="T49" i="19" s="1"/>
  <c r="T52" i="19" s="1"/>
  <c r="T54" i="19" s="1"/>
  <c r="T57" i="19" s="1"/>
  <c r="T60" i="19" s="1"/>
  <c r="S33" i="19"/>
  <c r="S49" i="19" s="1"/>
  <c r="R33" i="19"/>
  <c r="R49" i="19" s="1"/>
  <c r="R52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N49" i="19" s="1"/>
  <c r="N52" i="19" s="1"/>
  <c r="N54" i="19" s="1"/>
  <c r="N57" i="19" s="1"/>
  <c r="N60" i="19" s="1"/>
  <c r="M33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G33" i="19"/>
  <c r="G49" i="19" s="1"/>
  <c r="G52" i="19" s="1"/>
  <c r="G54" i="19" s="1"/>
  <c r="G57" i="19" s="1"/>
  <c r="G60" i="19" s="1"/>
  <c r="F33" i="19"/>
  <c r="F49" i="19" s="1"/>
  <c r="F52" i="19" s="1"/>
  <c r="F54" i="19" s="1"/>
  <c r="F57" i="19" s="1"/>
  <c r="F60" i="19" s="1"/>
  <c r="E33" i="19"/>
  <c r="E49" i="19" s="1"/>
  <c r="E52" i="19" s="1"/>
  <c r="E54" i="19" s="1"/>
  <c r="E57" i="19" s="1"/>
  <c r="E60" i="19" s="1"/>
  <c r="D33" i="19"/>
  <c r="D49" i="19" s="1"/>
  <c r="D52" i="19" s="1"/>
  <c r="D54" i="19" s="1"/>
  <c r="D57" i="19" s="1"/>
  <c r="D60" i="19" s="1"/>
  <c r="C33" i="19"/>
  <c r="C49" i="19" s="1"/>
  <c r="C52" i="19" s="1"/>
  <c r="C54" i="19" s="1"/>
  <c r="C57" i="19" s="1"/>
  <c r="C60" i="19" s="1"/>
  <c r="O49" i="20"/>
  <c r="O52" i="20" s="1"/>
  <c r="O54" i="20" s="1"/>
  <c r="O57" i="20" s="1"/>
  <c r="O60" i="20" s="1"/>
  <c r="N49" i="20"/>
  <c r="N52" i="20" s="1"/>
  <c r="N54" i="20" s="1"/>
  <c r="N57" i="20" s="1"/>
  <c r="N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P49" i="20" s="1"/>
  <c r="P52" i="20" s="1"/>
  <c r="P54" i="20" s="1"/>
  <c r="P57" i="20" s="1"/>
  <c r="P60" i="20" s="1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Y57" i="20" s="1"/>
  <c r="Y60" i="20" s="1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R33" i="20"/>
  <c r="Q33" i="20"/>
  <c r="P33" i="20"/>
  <c r="O33" i="20"/>
  <c r="N33" i="20"/>
  <c r="M33" i="20"/>
  <c r="M49" i="20" s="1"/>
  <c r="M52" i="20" s="1"/>
  <c r="M54" i="20" s="1"/>
  <c r="M57" i="20" s="1"/>
  <c r="M60" i="20" s="1"/>
  <c r="L33" i="20"/>
  <c r="L49" i="20" s="1"/>
  <c r="L52" i="20" s="1"/>
  <c r="L54" i="20" s="1"/>
  <c r="L57" i="20" s="1"/>
  <c r="L60" i="20" s="1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E49" i="20" s="1"/>
  <c r="E52" i="20" s="1"/>
  <c r="E54" i="20" s="1"/>
  <c r="E57" i="20" s="1"/>
  <c r="E60" i="20" s="1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V49" i="21"/>
  <c r="V52" i="21" s="1"/>
  <c r="V54" i="21" s="1"/>
  <c r="V57" i="21" s="1"/>
  <c r="V60" i="21" s="1"/>
  <c r="U49" i="21"/>
  <c r="U52" i="21" s="1"/>
  <c r="U54" i="21" s="1"/>
  <c r="U57" i="21" s="1"/>
  <c r="U60" i="21" s="1"/>
  <c r="N49" i="21"/>
  <c r="N52" i="21" s="1"/>
  <c r="N54" i="21" s="1"/>
  <c r="N57" i="21" s="1"/>
  <c r="N60" i="21" s="1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G49" i="21" s="1"/>
  <c r="G52" i="21" s="1"/>
  <c r="G54" i="21" s="1"/>
  <c r="G57" i="21" s="1"/>
  <c r="G60" i="21" s="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Y49" i="21" s="1"/>
  <c r="Y52" i="21" s="1"/>
  <c r="Y54" i="21" s="1"/>
  <c r="Y57" i="21" s="1"/>
  <c r="Y60" i="21" s="1"/>
  <c r="X33" i="21"/>
  <c r="X49" i="21" s="1"/>
  <c r="W33" i="21"/>
  <c r="V33" i="2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P49" i="21" s="1"/>
  <c r="P52" i="21" s="1"/>
  <c r="P54" i="21" s="1"/>
  <c r="P57" i="21" s="1"/>
  <c r="P60" i="21" s="1"/>
  <c r="O33" i="21"/>
  <c r="N33" i="21"/>
  <c r="M33" i="21"/>
  <c r="M49" i="21" s="1"/>
  <c r="M52" i="21" s="1"/>
  <c r="M54" i="21" s="1"/>
  <c r="M57" i="21" s="1"/>
  <c r="M60" i="21" s="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V49" i="22"/>
  <c r="V52" i="22" s="1"/>
  <c r="V54" i="22" s="1"/>
  <c r="V57" i="22" s="1"/>
  <c r="V60" i="22" s="1"/>
  <c r="U49" i="22"/>
  <c r="U52" i="22" s="1"/>
  <c r="U54" i="22" s="1"/>
  <c r="U57" i="22" s="1"/>
  <c r="U60" i="22" s="1"/>
  <c r="T49" i="22"/>
  <c r="T52" i="22" s="1"/>
  <c r="T54" i="22" s="1"/>
  <c r="T57" i="22" s="1"/>
  <c r="T60" i="22" s="1"/>
  <c r="N49" i="22"/>
  <c r="N52" i="22" s="1"/>
  <c r="N54" i="22" s="1"/>
  <c r="N57" i="22" s="1"/>
  <c r="N60" i="22" s="1"/>
  <c r="M49" i="22"/>
  <c r="M52" i="22" s="1"/>
  <c r="M54" i="22" s="1"/>
  <c r="M57" i="22" s="1"/>
  <c r="M60" i="22" s="1"/>
  <c r="L49" i="22"/>
  <c r="L52" i="22" s="1"/>
  <c r="L54" i="22" s="1"/>
  <c r="L57" i="22" s="1"/>
  <c r="L60" i="22" s="1"/>
  <c r="F49" i="22"/>
  <c r="F52" i="22" s="1"/>
  <c r="F54" i="22" s="1"/>
  <c r="F57" i="22" s="1"/>
  <c r="F60" i="22" s="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Y33" i="22"/>
  <c r="Y49" i="22" s="1"/>
  <c r="Y52" i="22" s="1"/>
  <c r="Y54" i="22" s="1"/>
  <c r="Y57" i="22" s="1"/>
  <c r="Y60" i="22" s="1"/>
  <c r="X33" i="22"/>
  <c r="X49" i="22" s="1"/>
  <c r="W33" i="22"/>
  <c r="W49" i="22" s="1"/>
  <c r="W52" i="22" s="1"/>
  <c r="W54" i="22" s="1"/>
  <c r="W57" i="22" s="1"/>
  <c r="W60" i="22" s="1"/>
  <c r="V33" i="22"/>
  <c r="U33" i="22"/>
  <c r="T33" i="22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P49" i="22" s="1"/>
  <c r="P52" i="22" s="1"/>
  <c r="P54" i="22" s="1"/>
  <c r="P57" i="22" s="1"/>
  <c r="P60" i="22" s="1"/>
  <c r="O33" i="22"/>
  <c r="O49" i="22" s="1"/>
  <c r="O52" i="22" s="1"/>
  <c r="O54" i="22" s="1"/>
  <c r="O57" i="22" s="1"/>
  <c r="O60" i="22" s="1"/>
  <c r="N33" i="22"/>
  <c r="M33" i="22"/>
  <c r="L33" i="22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H33" i="22"/>
  <c r="G33" i="22"/>
  <c r="F33" i="22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S49" i="23"/>
  <c r="S52" i="23" s="1"/>
  <c r="S54" i="23" s="1"/>
  <c r="S57" i="23" s="1"/>
  <c r="S60" i="23" s="1"/>
  <c r="M49" i="23"/>
  <c r="M52" i="23" s="1"/>
  <c r="M54" i="23" s="1"/>
  <c r="M57" i="23" s="1"/>
  <c r="M60" i="23" s="1"/>
  <c r="K49" i="23"/>
  <c r="K52" i="23" s="1"/>
  <c r="K54" i="23" s="1"/>
  <c r="K57" i="23" s="1"/>
  <c r="K60" i="23" s="1"/>
  <c r="AA48" i="23"/>
  <c r="Y48" i="23"/>
  <c r="X48" i="23"/>
  <c r="Z48" i="23" s="1"/>
  <c r="W48" i="23"/>
  <c r="V48" i="23"/>
  <c r="U48" i="23"/>
  <c r="T48" i="23"/>
  <c r="T49" i="23" s="1"/>
  <c r="T52" i="23" s="1"/>
  <c r="T54" i="23" s="1"/>
  <c r="T57" i="23" s="1"/>
  <c r="T60" i="23" s="1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33" i="23"/>
  <c r="AA49" i="23" s="1"/>
  <c r="AA52" i="23" s="1"/>
  <c r="AA54" i="23" s="1"/>
  <c r="AA57" i="23" s="1"/>
  <c r="AA60" i="23" s="1"/>
  <c r="Y33" i="23"/>
  <c r="X33" i="23"/>
  <c r="X49" i="23" s="1"/>
  <c r="W33" i="23"/>
  <c r="V33" i="23"/>
  <c r="U33" i="23"/>
  <c r="T33" i="23"/>
  <c r="S33" i="23"/>
  <c r="R33" i="23"/>
  <c r="R49" i="23" s="1"/>
  <c r="R52" i="23" s="1"/>
  <c r="R54" i="23" s="1"/>
  <c r="R57" i="23" s="1"/>
  <c r="R60" i="23" s="1"/>
  <c r="Q33" i="23"/>
  <c r="Q49" i="23" s="1"/>
  <c r="Q52" i="23" s="1"/>
  <c r="Q54" i="23" s="1"/>
  <c r="Q57" i="23" s="1"/>
  <c r="Q60" i="23" s="1"/>
  <c r="P33" i="23"/>
  <c r="P49" i="23" s="1"/>
  <c r="P52" i="23" s="1"/>
  <c r="P54" i="23" s="1"/>
  <c r="P57" i="23" s="1"/>
  <c r="P60" i="23" s="1"/>
  <c r="O33" i="23"/>
  <c r="O49" i="23" s="1"/>
  <c r="O52" i="23" s="1"/>
  <c r="O54" i="23" s="1"/>
  <c r="O57" i="23" s="1"/>
  <c r="O60" i="23" s="1"/>
  <c r="N33" i="23"/>
  <c r="N49" i="23" s="1"/>
  <c r="N52" i="23" s="1"/>
  <c r="N54" i="23" s="1"/>
  <c r="N57" i="23" s="1"/>
  <c r="N60" i="23" s="1"/>
  <c r="M33" i="23"/>
  <c r="L33" i="23"/>
  <c r="K33" i="23"/>
  <c r="J33" i="23"/>
  <c r="J49" i="23" s="1"/>
  <c r="J52" i="23" s="1"/>
  <c r="J54" i="23" s="1"/>
  <c r="J57" i="23" s="1"/>
  <c r="J60" i="23" s="1"/>
  <c r="I33" i="23"/>
  <c r="I49" i="23" s="1"/>
  <c r="I52" i="23" s="1"/>
  <c r="I54" i="23" s="1"/>
  <c r="I57" i="23" s="1"/>
  <c r="I60" i="23" s="1"/>
  <c r="H33" i="23"/>
  <c r="H49" i="23" s="1"/>
  <c r="H52" i="23" s="1"/>
  <c r="H54" i="23" s="1"/>
  <c r="H57" i="23" s="1"/>
  <c r="H60" i="23" s="1"/>
  <c r="G33" i="23"/>
  <c r="G49" i="23" s="1"/>
  <c r="G52" i="23" s="1"/>
  <c r="G54" i="23" s="1"/>
  <c r="G57" i="23" s="1"/>
  <c r="G60" i="23" s="1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C33" i="23"/>
  <c r="C49" i="23" s="1"/>
  <c r="C52" i="23" s="1"/>
  <c r="C54" i="23" s="1"/>
  <c r="C57" i="23" s="1"/>
  <c r="C60" i="23" s="1"/>
  <c r="K49" i="24"/>
  <c r="K52" i="24" s="1"/>
  <c r="K54" i="24" s="1"/>
  <c r="K57" i="24" s="1"/>
  <c r="K60" i="24" s="1"/>
  <c r="J49" i="24"/>
  <c r="J52" i="24" s="1"/>
  <c r="J54" i="24" s="1"/>
  <c r="J57" i="24" s="1"/>
  <c r="J60" i="24" s="1"/>
  <c r="AA48" i="24"/>
  <c r="Y48" i="24"/>
  <c r="X48" i="24"/>
  <c r="Z48" i="24" s="1"/>
  <c r="W48" i="24"/>
  <c r="V48" i="24"/>
  <c r="U48" i="24"/>
  <c r="T48" i="24"/>
  <c r="S48" i="24"/>
  <c r="S49" i="24" s="1"/>
  <c r="S52" i="24" s="1"/>
  <c r="S54" i="24" s="1"/>
  <c r="S57" i="24" s="1"/>
  <c r="S60" i="24" s="1"/>
  <c r="R48" i="24"/>
  <c r="R49" i="24" s="1"/>
  <c r="R52" i="24" s="1"/>
  <c r="R54" i="24" s="1"/>
  <c r="R57" i="24" s="1"/>
  <c r="R60" i="24" s="1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AA49" i="24" s="1"/>
  <c r="AA52" i="24" s="1"/>
  <c r="AA54" i="24" s="1"/>
  <c r="AA57" i="24" s="1"/>
  <c r="AA60" i="24" s="1"/>
  <c r="Y33" i="24"/>
  <c r="Y49" i="24" s="1"/>
  <c r="Y52" i="24" s="1"/>
  <c r="Y54" i="24" s="1"/>
  <c r="Y57" i="24" s="1"/>
  <c r="Y60" i="24" s="1"/>
  <c r="X33" i="24"/>
  <c r="W33" i="24"/>
  <c r="W49" i="24" s="1"/>
  <c r="W52" i="24" s="1"/>
  <c r="W54" i="24" s="1"/>
  <c r="W57" i="24" s="1"/>
  <c r="W60" i="24" s="1"/>
  <c r="V33" i="24"/>
  <c r="V49" i="24" s="1"/>
  <c r="V52" i="24" s="1"/>
  <c r="V54" i="24" s="1"/>
  <c r="V57" i="24" s="1"/>
  <c r="V60" i="24" s="1"/>
  <c r="U33" i="24"/>
  <c r="U49" i="24" s="1"/>
  <c r="U52" i="24" s="1"/>
  <c r="U54" i="24" s="1"/>
  <c r="U57" i="24" s="1"/>
  <c r="U60" i="24" s="1"/>
  <c r="T33" i="24"/>
  <c r="T49" i="24" s="1"/>
  <c r="T52" i="24" s="1"/>
  <c r="T54" i="24" s="1"/>
  <c r="T57" i="24" s="1"/>
  <c r="T60" i="24" s="1"/>
  <c r="S33" i="24"/>
  <c r="R33" i="24"/>
  <c r="Q33" i="24"/>
  <c r="P33" i="24"/>
  <c r="P49" i="24" s="1"/>
  <c r="P52" i="24" s="1"/>
  <c r="P54" i="24" s="1"/>
  <c r="P57" i="24" s="1"/>
  <c r="P60" i="24" s="1"/>
  <c r="O33" i="24"/>
  <c r="O49" i="24" s="1"/>
  <c r="O52" i="24" s="1"/>
  <c r="O54" i="24" s="1"/>
  <c r="O57" i="24" s="1"/>
  <c r="O60" i="24" s="1"/>
  <c r="N33" i="24"/>
  <c r="N49" i="24" s="1"/>
  <c r="N52" i="24" s="1"/>
  <c r="N54" i="24" s="1"/>
  <c r="N57" i="24" s="1"/>
  <c r="N60" i="24" s="1"/>
  <c r="M33" i="24"/>
  <c r="M49" i="24" s="1"/>
  <c r="M52" i="24" s="1"/>
  <c r="M54" i="24" s="1"/>
  <c r="M57" i="24" s="1"/>
  <c r="M60" i="24" s="1"/>
  <c r="L33" i="24"/>
  <c r="L49" i="24" s="1"/>
  <c r="L52" i="24" s="1"/>
  <c r="L54" i="24" s="1"/>
  <c r="L57" i="24" s="1"/>
  <c r="L60" i="24" s="1"/>
  <c r="K33" i="24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D49" i="24" s="1"/>
  <c r="D52" i="24" s="1"/>
  <c r="D54" i="24" s="1"/>
  <c r="D57" i="24" s="1"/>
  <c r="D60" i="24" s="1"/>
  <c r="C33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33" i="25"/>
  <c r="AA49" i="25" s="1"/>
  <c r="AA52" i="25" s="1"/>
  <c r="AA54" i="25" s="1"/>
  <c r="AA57" i="25" s="1"/>
  <c r="AA60" i="25" s="1"/>
  <c r="Y33" i="25"/>
  <c r="Y49" i="25" s="1"/>
  <c r="Y52" i="25" s="1"/>
  <c r="Y54" i="25" s="1"/>
  <c r="Y57" i="25" s="1"/>
  <c r="Y60" i="25" s="1"/>
  <c r="X33" i="25"/>
  <c r="W33" i="25"/>
  <c r="W49" i="25" s="1"/>
  <c r="W52" i="25" s="1"/>
  <c r="W54" i="25" s="1"/>
  <c r="W57" i="25" s="1"/>
  <c r="W60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T49" i="25" s="1"/>
  <c r="T52" i="25" s="1"/>
  <c r="T54" i="25" s="1"/>
  <c r="T57" i="25" s="1"/>
  <c r="T60" i="25" s="1"/>
  <c r="S33" i="25"/>
  <c r="S49" i="25" s="1"/>
  <c r="S52" i="25" s="1"/>
  <c r="S54" i="25" s="1"/>
  <c r="S57" i="25" s="1"/>
  <c r="S60" i="25" s="1"/>
  <c r="R33" i="25"/>
  <c r="Q33" i="25"/>
  <c r="Q49" i="25" s="1"/>
  <c r="Q52" i="25" s="1"/>
  <c r="Q54" i="25" s="1"/>
  <c r="Q57" i="25" s="1"/>
  <c r="Q60" i="25" s="1"/>
  <c r="P33" i="25"/>
  <c r="P49" i="25" s="1"/>
  <c r="P52" i="25" s="1"/>
  <c r="P54" i="25" s="1"/>
  <c r="P57" i="25" s="1"/>
  <c r="P60" i="25" s="1"/>
  <c r="O33" i="25"/>
  <c r="O49" i="25" s="1"/>
  <c r="O52" i="25" s="1"/>
  <c r="O54" i="25" s="1"/>
  <c r="O57" i="25" s="1"/>
  <c r="O60" i="25" s="1"/>
  <c r="N33" i="25"/>
  <c r="M33" i="25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H49" i="25" s="1"/>
  <c r="H52" i="25" s="1"/>
  <c r="H54" i="25" s="1"/>
  <c r="H57" i="25" s="1"/>
  <c r="H60" i="25" s="1"/>
  <c r="G33" i="25"/>
  <c r="G49" i="25" s="1"/>
  <c r="G52" i="25" s="1"/>
  <c r="G54" i="25" s="1"/>
  <c r="G57" i="25" s="1"/>
  <c r="G60" i="25" s="1"/>
  <c r="F33" i="25"/>
  <c r="F49" i="25" s="1"/>
  <c r="F52" i="25" s="1"/>
  <c r="F54" i="25" s="1"/>
  <c r="F57" i="25" s="1"/>
  <c r="F60" i="25" s="1"/>
  <c r="E33" i="25"/>
  <c r="E49" i="25" s="1"/>
  <c r="E52" i="25" s="1"/>
  <c r="E54" i="25" s="1"/>
  <c r="E57" i="25" s="1"/>
  <c r="E60" i="25" s="1"/>
  <c r="D33" i="25"/>
  <c r="D49" i="25" s="1"/>
  <c r="D52" i="25" s="1"/>
  <c r="D54" i="25" s="1"/>
  <c r="D57" i="25" s="1"/>
  <c r="D60" i="25" s="1"/>
  <c r="C33" i="25"/>
  <c r="C49" i="25" s="1"/>
  <c r="C52" i="25" s="1"/>
  <c r="C54" i="25" s="1"/>
  <c r="C57" i="25" s="1"/>
  <c r="C60" i="25" s="1"/>
  <c r="L52" i="26"/>
  <c r="L54" i="26" s="1"/>
  <c r="L57" i="26" s="1"/>
  <c r="L60" i="26" s="1"/>
  <c r="K52" i="26"/>
  <c r="K54" i="26" s="1"/>
  <c r="K57" i="26" s="1"/>
  <c r="K60" i="26" s="1"/>
  <c r="M49" i="26"/>
  <c r="M52" i="26" s="1"/>
  <c r="M54" i="26" s="1"/>
  <c r="M57" i="26" s="1"/>
  <c r="M60" i="26" s="1"/>
  <c r="L49" i="26"/>
  <c r="K49" i="26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X49" i="26" s="1"/>
  <c r="W33" i="26"/>
  <c r="W49" i="26" s="1"/>
  <c r="W52" i="26" s="1"/>
  <c r="W54" i="26" s="1"/>
  <c r="W57" i="26" s="1"/>
  <c r="W60" i="26" s="1"/>
  <c r="V33" i="26"/>
  <c r="V49" i="26" s="1"/>
  <c r="V52" i="26" s="1"/>
  <c r="V54" i="26" s="1"/>
  <c r="V57" i="26" s="1"/>
  <c r="V60" i="26" s="1"/>
  <c r="U33" i="26"/>
  <c r="U49" i="26" s="1"/>
  <c r="U52" i="26" s="1"/>
  <c r="U54" i="26" s="1"/>
  <c r="U57" i="26" s="1"/>
  <c r="U60" i="26" s="1"/>
  <c r="T33" i="26"/>
  <c r="T49" i="26" s="1"/>
  <c r="T52" i="26" s="1"/>
  <c r="T54" i="26" s="1"/>
  <c r="T57" i="26" s="1"/>
  <c r="T60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P33" i="26"/>
  <c r="O33" i="26"/>
  <c r="N33" i="26"/>
  <c r="M33" i="26"/>
  <c r="L33" i="26"/>
  <c r="K33" i="26"/>
  <c r="J33" i="26"/>
  <c r="J49" i="26" s="1"/>
  <c r="J52" i="26" s="1"/>
  <c r="J54" i="26" s="1"/>
  <c r="J57" i="26" s="1"/>
  <c r="J60" i="26" s="1"/>
  <c r="I33" i="26"/>
  <c r="I49" i="26" s="1"/>
  <c r="I52" i="26" s="1"/>
  <c r="I54" i="26" s="1"/>
  <c r="I57" i="26" s="1"/>
  <c r="I60" i="26" s="1"/>
  <c r="H33" i="26"/>
  <c r="H49" i="26" s="1"/>
  <c r="H52" i="26" s="1"/>
  <c r="H54" i="26" s="1"/>
  <c r="H57" i="26" s="1"/>
  <c r="H60" i="26" s="1"/>
  <c r="G33" i="26"/>
  <c r="G49" i="26" s="1"/>
  <c r="G52" i="26" s="1"/>
  <c r="G54" i="26" s="1"/>
  <c r="G57" i="26" s="1"/>
  <c r="G60" i="26" s="1"/>
  <c r="F33" i="26"/>
  <c r="F49" i="26" s="1"/>
  <c r="F52" i="26" s="1"/>
  <c r="F54" i="26" s="1"/>
  <c r="F57" i="26" s="1"/>
  <c r="F60" i="26" s="1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K52" i="27"/>
  <c r="K54" i="27" s="1"/>
  <c r="K57" i="27" s="1"/>
  <c r="K60" i="27" s="1"/>
  <c r="J52" i="27"/>
  <c r="J54" i="27" s="1"/>
  <c r="J57" i="27" s="1"/>
  <c r="J60" i="27" s="1"/>
  <c r="L49" i="27"/>
  <c r="L52" i="27" s="1"/>
  <c r="L54" i="27" s="1"/>
  <c r="L57" i="27" s="1"/>
  <c r="L60" i="27" s="1"/>
  <c r="K49" i="27"/>
  <c r="J49" i="27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Y49" i="27" s="1"/>
  <c r="Y52" i="27" s="1"/>
  <c r="Y54" i="27" s="1"/>
  <c r="Y57" i="27" s="1"/>
  <c r="Y60" i="27" s="1"/>
  <c r="X33" i="27"/>
  <c r="X49" i="27" s="1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R49" i="27" s="1"/>
  <c r="R52" i="27" s="1"/>
  <c r="R54" i="27" s="1"/>
  <c r="R57" i="27" s="1"/>
  <c r="R60" i="27" s="1"/>
  <c r="Q33" i="27"/>
  <c r="Q49" i="27" s="1"/>
  <c r="Q52" i="27" s="1"/>
  <c r="Q54" i="27" s="1"/>
  <c r="Q57" i="27" s="1"/>
  <c r="Q60" i="27" s="1"/>
  <c r="P33" i="27"/>
  <c r="O33" i="27"/>
  <c r="N33" i="27"/>
  <c r="M33" i="27"/>
  <c r="L33" i="27"/>
  <c r="K33" i="27"/>
  <c r="J33" i="27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C49" i="27" s="1"/>
  <c r="C52" i="27" s="1"/>
  <c r="C54" i="27" s="1"/>
  <c r="C57" i="27" s="1"/>
  <c r="C60" i="27" s="1"/>
  <c r="K49" i="28"/>
  <c r="K52" i="28" s="1"/>
  <c r="K54" i="28" s="1"/>
  <c r="K57" i="28" s="1"/>
  <c r="K60" i="28" s="1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N49" i="28" s="1"/>
  <c r="N52" i="28" s="1"/>
  <c r="N54" i="28" s="1"/>
  <c r="N57" i="28" s="1"/>
  <c r="N60" i="28" s="1"/>
  <c r="M48" i="28"/>
  <c r="L48" i="28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AA54" i="28" s="1"/>
  <c r="AA57" i="28" s="1"/>
  <c r="AA60" i="28" s="1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U33" i="28"/>
  <c r="U49" i="28" s="1"/>
  <c r="U52" i="28" s="1"/>
  <c r="U54" i="28" s="1"/>
  <c r="U57" i="28" s="1"/>
  <c r="U60" i="28" s="1"/>
  <c r="T33" i="28"/>
  <c r="T49" i="28" s="1"/>
  <c r="T52" i="28" s="1"/>
  <c r="T54" i="28" s="1"/>
  <c r="T57" i="28" s="1"/>
  <c r="T60" i="28" s="1"/>
  <c r="S33" i="28"/>
  <c r="S49" i="28" s="1"/>
  <c r="S52" i="28" s="1"/>
  <c r="S54" i="28" s="1"/>
  <c r="S57" i="28" s="1"/>
  <c r="S60" i="28" s="1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O33" i="28"/>
  <c r="N33" i="28"/>
  <c r="M33" i="28"/>
  <c r="L33" i="28"/>
  <c r="L49" i="28" s="1"/>
  <c r="L52" i="28" s="1"/>
  <c r="L54" i="28" s="1"/>
  <c r="L57" i="28" s="1"/>
  <c r="L60" i="28" s="1"/>
  <c r="K33" i="28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C54" i="28" s="1"/>
  <c r="C57" i="28" s="1"/>
  <c r="C60" i="28" s="1"/>
  <c r="AA48" i="1"/>
  <c r="Y48" i="1"/>
  <c r="X48" i="1"/>
  <c r="Z48" i="1" s="1"/>
  <c r="W48" i="1"/>
  <c r="V48" i="1"/>
  <c r="U48" i="1"/>
  <c r="T48" i="1"/>
  <c r="S48" i="1"/>
  <c r="R48" i="1"/>
  <c r="Q48" i="1"/>
  <c r="Q49" i="1" s="1"/>
  <c r="Q52" i="1" s="1"/>
  <c r="Q54" i="1" s="1"/>
  <c r="Q57" i="1" s="1"/>
  <c r="Q60" i="1" s="1"/>
  <c r="P48" i="1"/>
  <c r="P49" i="1" s="1"/>
  <c r="P52" i="1" s="1"/>
  <c r="P54" i="1" s="1"/>
  <c r="P57" i="1" s="1"/>
  <c r="P60" i="1" s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3" i="1"/>
  <c r="AA49" i="1" s="1"/>
  <c r="AA52" i="1" s="1"/>
  <c r="AA54" i="1" s="1"/>
  <c r="AA57" i="1" s="1"/>
  <c r="AA60" i="1" s="1"/>
  <c r="Y33" i="1"/>
  <c r="Y49" i="1" s="1"/>
  <c r="Y52" i="1" s="1"/>
  <c r="Y54" i="1" s="1"/>
  <c r="Y57" i="1" s="1"/>
  <c r="Y60" i="1" s="1"/>
  <c r="X33" i="1"/>
  <c r="Z33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T49" i="1" s="1"/>
  <c r="T52" i="1" s="1"/>
  <c r="T54" i="1" s="1"/>
  <c r="T57" i="1" s="1"/>
  <c r="T60" i="1" s="1"/>
  <c r="S33" i="1"/>
  <c r="S49" i="1" s="1"/>
  <c r="S52" i="1" s="1"/>
  <c r="S54" i="1" s="1"/>
  <c r="S57" i="1" s="1"/>
  <c r="S60" i="1" s="1"/>
  <c r="R33" i="1"/>
  <c r="R49" i="1" s="1"/>
  <c r="R52" i="1" s="1"/>
  <c r="R54" i="1" s="1"/>
  <c r="R57" i="1" s="1"/>
  <c r="R60" i="1" s="1"/>
  <c r="Q33" i="1"/>
  <c r="P33" i="1"/>
  <c r="O33" i="1"/>
  <c r="N33" i="1"/>
  <c r="N49" i="1" s="1"/>
  <c r="N52" i="1" s="1"/>
  <c r="N54" i="1" s="1"/>
  <c r="N57" i="1" s="1"/>
  <c r="N60" i="1" s="1"/>
  <c r="M33" i="1"/>
  <c r="L33" i="1"/>
  <c r="L49" i="1" s="1"/>
  <c r="L52" i="1" s="1"/>
  <c r="L54" i="1" s="1"/>
  <c r="L57" i="1" s="1"/>
  <c r="L60" i="1" s="1"/>
  <c r="K33" i="1"/>
  <c r="K49" i="1" s="1"/>
  <c r="K52" i="1" s="1"/>
  <c r="K54" i="1" s="1"/>
  <c r="K57" i="1" s="1"/>
  <c r="K60" i="1" s="1"/>
  <c r="J33" i="1"/>
  <c r="J49" i="1" s="1"/>
  <c r="J52" i="1" s="1"/>
  <c r="J54" i="1" s="1"/>
  <c r="J57" i="1" s="1"/>
  <c r="J60" i="1" s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F49" i="1" s="1"/>
  <c r="F52" i="1" s="1"/>
  <c r="F54" i="1" s="1"/>
  <c r="F57" i="1" s="1"/>
  <c r="F60" i="1" s="1"/>
  <c r="E33" i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X52" i="2" l="1"/>
  <c r="X54" i="2" s="1"/>
  <c r="Z49" i="2"/>
  <c r="V49" i="28"/>
  <c r="V52" i="28" s="1"/>
  <c r="V54" i="28" s="1"/>
  <c r="V57" i="28" s="1"/>
  <c r="V60" i="28" s="1"/>
  <c r="O49" i="21"/>
  <c r="O52" i="21" s="1"/>
  <c r="O54" i="21" s="1"/>
  <c r="O57" i="21" s="1"/>
  <c r="O60" i="21" s="1"/>
  <c r="O49" i="5"/>
  <c r="O52" i="5" s="1"/>
  <c r="O54" i="5" s="1"/>
  <c r="O57" i="5" s="1"/>
  <c r="O60" i="5" s="1"/>
  <c r="C49" i="11"/>
  <c r="C52" i="11" s="1"/>
  <c r="C54" i="11" s="1"/>
  <c r="C57" i="11" s="1"/>
  <c r="C60" i="11" s="1"/>
  <c r="F49" i="28"/>
  <c r="F52" i="28" s="1"/>
  <c r="F54" i="28" s="1"/>
  <c r="F57" i="28" s="1"/>
  <c r="F60" i="28" s="1"/>
  <c r="W49" i="21"/>
  <c r="W52" i="21" s="1"/>
  <c r="W54" i="21" s="1"/>
  <c r="W57" i="21" s="1"/>
  <c r="W60" i="21" s="1"/>
  <c r="P49" i="28"/>
  <c r="P52" i="28" s="1"/>
  <c r="P54" i="28" s="1"/>
  <c r="P57" i="28" s="1"/>
  <c r="P60" i="28" s="1"/>
  <c r="P49" i="27"/>
  <c r="P52" i="27" s="1"/>
  <c r="P54" i="27" s="1"/>
  <c r="P57" i="27" s="1"/>
  <c r="P60" i="27" s="1"/>
  <c r="Q49" i="26"/>
  <c r="Q52" i="26" s="1"/>
  <c r="Q54" i="26" s="1"/>
  <c r="Q57" i="26" s="1"/>
  <c r="Q60" i="26" s="1"/>
  <c r="N49" i="25"/>
  <c r="N52" i="25" s="1"/>
  <c r="N54" i="25" s="1"/>
  <c r="N57" i="25" s="1"/>
  <c r="N60" i="25" s="1"/>
  <c r="W49" i="23"/>
  <c r="W52" i="23" s="1"/>
  <c r="W54" i="23" s="1"/>
  <c r="W57" i="23" s="1"/>
  <c r="W60" i="23" s="1"/>
  <c r="I49" i="22"/>
  <c r="I52" i="22" s="1"/>
  <c r="I54" i="22" s="1"/>
  <c r="I57" i="22" s="1"/>
  <c r="I60" i="22" s="1"/>
  <c r="I49" i="21"/>
  <c r="I52" i="21" s="1"/>
  <c r="I54" i="21" s="1"/>
  <c r="I57" i="21" s="1"/>
  <c r="I60" i="21" s="1"/>
  <c r="R49" i="20"/>
  <c r="R52" i="20" s="1"/>
  <c r="R54" i="20" s="1"/>
  <c r="R57" i="20" s="1"/>
  <c r="R60" i="20" s="1"/>
  <c r="J49" i="19"/>
  <c r="J52" i="19" s="1"/>
  <c r="J54" i="19" s="1"/>
  <c r="J57" i="19" s="1"/>
  <c r="J60" i="19" s="1"/>
  <c r="U49" i="17"/>
  <c r="U52" i="17" s="1"/>
  <c r="U54" i="17" s="1"/>
  <c r="U57" i="17" s="1"/>
  <c r="U60" i="17" s="1"/>
  <c r="N49" i="16"/>
  <c r="N52" i="16" s="1"/>
  <c r="N54" i="16" s="1"/>
  <c r="N57" i="16" s="1"/>
  <c r="N60" i="16" s="1"/>
  <c r="F49" i="15"/>
  <c r="F52" i="15" s="1"/>
  <c r="F54" i="15" s="1"/>
  <c r="F57" i="15" s="1"/>
  <c r="F60" i="15" s="1"/>
  <c r="T49" i="14"/>
  <c r="T52" i="14" s="1"/>
  <c r="T54" i="14" s="1"/>
  <c r="T57" i="14" s="1"/>
  <c r="T60" i="14" s="1"/>
  <c r="J49" i="13"/>
  <c r="J52" i="13" s="1"/>
  <c r="J54" i="13" s="1"/>
  <c r="J57" i="13" s="1"/>
  <c r="J60" i="13" s="1"/>
  <c r="W49" i="12"/>
  <c r="W52" i="12" s="1"/>
  <c r="W54" i="12" s="1"/>
  <c r="W57" i="12" s="1"/>
  <c r="W60" i="12" s="1"/>
  <c r="O49" i="11"/>
  <c r="O52" i="11" s="1"/>
  <c r="O54" i="11" s="1"/>
  <c r="O57" i="11" s="1"/>
  <c r="O60" i="11" s="1"/>
  <c r="P49" i="9"/>
  <c r="P52" i="9" s="1"/>
  <c r="P54" i="9" s="1"/>
  <c r="P57" i="9" s="1"/>
  <c r="P60" i="9" s="1"/>
  <c r="R49" i="7"/>
  <c r="R52" i="7" s="1"/>
  <c r="R54" i="7" s="1"/>
  <c r="R57" i="7" s="1"/>
  <c r="R60" i="7" s="1"/>
  <c r="H49" i="5"/>
  <c r="H52" i="5" s="1"/>
  <c r="H54" i="5" s="1"/>
  <c r="H57" i="5" s="1"/>
  <c r="H60" i="5" s="1"/>
  <c r="E49" i="4"/>
  <c r="E52" i="4" s="1"/>
  <c r="E54" i="4" s="1"/>
  <c r="E57" i="4" s="1"/>
  <c r="E60" i="4" s="1"/>
  <c r="AA49" i="4"/>
  <c r="AA52" i="4" s="1"/>
  <c r="AA54" i="4" s="1"/>
  <c r="AA57" i="4" s="1"/>
  <c r="AA60" i="4" s="1"/>
  <c r="F49" i="3"/>
  <c r="F52" i="3" s="1"/>
  <c r="F54" i="3" s="1"/>
  <c r="F57" i="3" s="1"/>
  <c r="F60" i="3" s="1"/>
  <c r="S49" i="20"/>
  <c r="S52" i="20" s="1"/>
  <c r="S54" i="20" s="1"/>
  <c r="S57" i="20" s="1"/>
  <c r="S60" i="20" s="1"/>
  <c r="Y49" i="23"/>
  <c r="Y52" i="23" s="1"/>
  <c r="Y54" i="23" s="1"/>
  <c r="Y57" i="23" s="1"/>
  <c r="Y60" i="23" s="1"/>
  <c r="N49" i="18"/>
  <c r="N52" i="18" s="1"/>
  <c r="N54" i="18" s="1"/>
  <c r="N57" i="18" s="1"/>
  <c r="N60" i="18" s="1"/>
  <c r="P49" i="16"/>
  <c r="P52" i="16" s="1"/>
  <c r="P54" i="16" s="1"/>
  <c r="P57" i="16" s="1"/>
  <c r="P60" i="16" s="1"/>
  <c r="U49" i="1"/>
  <c r="U52" i="1" s="1"/>
  <c r="U54" i="1" s="1"/>
  <c r="U57" i="1" s="1"/>
  <c r="U60" i="1" s="1"/>
  <c r="S49" i="11"/>
  <c r="S52" i="11" s="1"/>
  <c r="S54" i="11" s="1"/>
  <c r="S57" i="11" s="1"/>
  <c r="S60" i="11" s="1"/>
  <c r="J49" i="8"/>
  <c r="J52" i="8" s="1"/>
  <c r="J54" i="8" s="1"/>
  <c r="J57" i="8" s="1"/>
  <c r="J60" i="8" s="1"/>
  <c r="M49" i="19"/>
  <c r="M52" i="19" s="1"/>
  <c r="M54" i="19" s="1"/>
  <c r="M57" i="19" s="1"/>
  <c r="M60" i="19" s="1"/>
  <c r="Z48" i="2"/>
  <c r="W49" i="20"/>
  <c r="W52" i="20" s="1"/>
  <c r="W54" i="20" s="1"/>
  <c r="W57" i="20" s="1"/>
  <c r="W60" i="20" s="1"/>
  <c r="Q49" i="13"/>
  <c r="Q52" i="13" s="1"/>
  <c r="Q54" i="13" s="1"/>
  <c r="Q57" i="13" s="1"/>
  <c r="Q60" i="13" s="1"/>
  <c r="L49" i="8"/>
  <c r="L52" i="8" s="1"/>
  <c r="L54" i="8" s="1"/>
  <c r="L57" i="8" s="1"/>
  <c r="L60" i="8" s="1"/>
  <c r="N49" i="6"/>
  <c r="N52" i="6" s="1"/>
  <c r="N54" i="6" s="1"/>
  <c r="N57" i="6" s="1"/>
  <c r="N60" i="6" s="1"/>
  <c r="AA49" i="9"/>
  <c r="AA52" i="9" s="1"/>
  <c r="AA54" i="9" s="1"/>
  <c r="AA57" i="9" s="1"/>
  <c r="AA60" i="9" s="1"/>
  <c r="AA49" i="11"/>
  <c r="AA52" i="11" s="1"/>
  <c r="AA54" i="11" s="1"/>
  <c r="AA57" i="11" s="1"/>
  <c r="AA60" i="11" s="1"/>
  <c r="H49" i="20"/>
  <c r="H52" i="20" s="1"/>
  <c r="H54" i="20" s="1"/>
  <c r="H57" i="20" s="1"/>
  <c r="H60" i="20" s="1"/>
  <c r="Q49" i="15"/>
  <c r="Q52" i="15" s="1"/>
  <c r="Q54" i="15" s="1"/>
  <c r="Q57" i="15" s="1"/>
  <c r="Q60" i="15" s="1"/>
  <c r="P49" i="4"/>
  <c r="P52" i="4" s="1"/>
  <c r="P54" i="4" s="1"/>
  <c r="P57" i="4" s="1"/>
  <c r="P60" i="4" s="1"/>
  <c r="Q49" i="3"/>
  <c r="Q52" i="3" s="1"/>
  <c r="Q54" i="3" s="1"/>
  <c r="Q57" i="3" s="1"/>
  <c r="Q60" i="3" s="1"/>
  <c r="W49" i="5"/>
  <c r="W52" i="5" s="1"/>
  <c r="W54" i="5" s="1"/>
  <c r="W57" i="5" s="1"/>
  <c r="W60" i="5" s="1"/>
  <c r="U49" i="19"/>
  <c r="U52" i="19" s="1"/>
  <c r="U54" i="19" s="1"/>
  <c r="U57" i="19" s="1"/>
  <c r="U60" i="19" s="1"/>
  <c r="Y49" i="13"/>
  <c r="Y52" i="13" s="1"/>
  <c r="Y54" i="13" s="1"/>
  <c r="Y57" i="13" s="1"/>
  <c r="Y60" i="13" s="1"/>
  <c r="T49" i="8"/>
  <c r="T52" i="8" s="1"/>
  <c r="T54" i="8" s="1"/>
  <c r="T57" i="8" s="1"/>
  <c r="T60" i="8" s="1"/>
  <c r="O49" i="17"/>
  <c r="O52" i="17" s="1"/>
  <c r="O54" i="17" s="1"/>
  <c r="O57" i="17" s="1"/>
  <c r="O60" i="17" s="1"/>
  <c r="O49" i="1"/>
  <c r="O52" i="1" s="1"/>
  <c r="O54" i="1" s="1"/>
  <c r="O57" i="1" s="1"/>
  <c r="O60" i="1" s="1"/>
  <c r="X49" i="1"/>
  <c r="M49" i="28"/>
  <c r="M52" i="28" s="1"/>
  <c r="M54" i="28" s="1"/>
  <c r="M57" i="28" s="1"/>
  <c r="M60" i="28" s="1"/>
  <c r="M49" i="27"/>
  <c r="M52" i="27" s="1"/>
  <c r="M54" i="27" s="1"/>
  <c r="M57" i="27" s="1"/>
  <c r="M60" i="27" s="1"/>
  <c r="N49" i="26"/>
  <c r="N52" i="26" s="1"/>
  <c r="N54" i="26" s="1"/>
  <c r="N57" i="26" s="1"/>
  <c r="N60" i="26" s="1"/>
  <c r="K49" i="16"/>
  <c r="K52" i="16" s="1"/>
  <c r="K54" i="16" s="1"/>
  <c r="K57" i="16" s="1"/>
  <c r="K60" i="16" s="1"/>
  <c r="H49" i="16"/>
  <c r="H52" i="16" s="1"/>
  <c r="H54" i="16" s="1"/>
  <c r="H57" i="16" s="1"/>
  <c r="H60" i="16" s="1"/>
  <c r="C49" i="15"/>
  <c r="C52" i="15" s="1"/>
  <c r="C54" i="15" s="1"/>
  <c r="C57" i="15" s="1"/>
  <c r="C60" i="15" s="1"/>
  <c r="G49" i="13"/>
  <c r="G52" i="13" s="1"/>
  <c r="G54" i="13" s="1"/>
  <c r="G57" i="13" s="1"/>
  <c r="G60" i="13" s="1"/>
  <c r="T49" i="12"/>
  <c r="T52" i="12" s="1"/>
  <c r="T54" i="12" s="1"/>
  <c r="T57" i="12" s="1"/>
  <c r="T60" i="12" s="1"/>
  <c r="R49" i="12"/>
  <c r="R52" i="12" s="1"/>
  <c r="R54" i="12" s="1"/>
  <c r="R57" i="12" s="1"/>
  <c r="R60" i="12" s="1"/>
  <c r="L49" i="11"/>
  <c r="L52" i="11" s="1"/>
  <c r="L54" i="11" s="1"/>
  <c r="L57" i="11" s="1"/>
  <c r="L60" i="11" s="1"/>
  <c r="F49" i="10"/>
  <c r="F52" i="10" s="1"/>
  <c r="F54" i="10" s="1"/>
  <c r="F57" i="10" s="1"/>
  <c r="F60" i="10" s="1"/>
  <c r="M49" i="9"/>
  <c r="M52" i="9" s="1"/>
  <c r="M54" i="9" s="1"/>
  <c r="M57" i="9" s="1"/>
  <c r="M60" i="9" s="1"/>
  <c r="K49" i="9"/>
  <c r="K52" i="9" s="1"/>
  <c r="K54" i="9" s="1"/>
  <c r="K57" i="9" s="1"/>
  <c r="K60" i="9" s="1"/>
  <c r="W49" i="8"/>
  <c r="W52" i="8" s="1"/>
  <c r="W54" i="8" s="1"/>
  <c r="W57" i="8" s="1"/>
  <c r="W60" i="8" s="1"/>
  <c r="O49" i="7"/>
  <c r="O52" i="7" s="1"/>
  <c r="O54" i="7" s="1"/>
  <c r="O57" i="7" s="1"/>
  <c r="O60" i="7" s="1"/>
  <c r="V49" i="6"/>
  <c r="V52" i="6" s="1"/>
  <c r="V54" i="6" s="1"/>
  <c r="V57" i="6" s="1"/>
  <c r="V60" i="6" s="1"/>
  <c r="C49" i="3"/>
  <c r="C52" i="3" s="1"/>
  <c r="C54" i="3" s="1"/>
  <c r="C57" i="3" s="1"/>
  <c r="C60" i="3" s="1"/>
  <c r="U49" i="2"/>
  <c r="U52" i="2" s="1"/>
  <c r="U54" i="2" s="1"/>
  <c r="U57" i="2" s="1"/>
  <c r="U60" i="2" s="1"/>
  <c r="D49" i="23"/>
  <c r="D52" i="23" s="1"/>
  <c r="D54" i="23" s="1"/>
  <c r="D57" i="23" s="1"/>
  <c r="D60" i="23" s="1"/>
  <c r="R49" i="25"/>
  <c r="R52" i="25" s="1"/>
  <c r="R54" i="25" s="1"/>
  <c r="R57" i="25" s="1"/>
  <c r="R60" i="25" s="1"/>
  <c r="I49" i="15"/>
  <c r="I52" i="15" s="1"/>
  <c r="I54" i="15" s="1"/>
  <c r="I57" i="15" s="1"/>
  <c r="I60" i="15" s="1"/>
  <c r="C49" i="24"/>
  <c r="C52" i="24" s="1"/>
  <c r="C54" i="24" s="1"/>
  <c r="C57" i="24" s="1"/>
  <c r="C60" i="24" s="1"/>
  <c r="M49" i="1"/>
  <c r="M52" i="1" s="1"/>
  <c r="M54" i="1" s="1"/>
  <c r="M57" i="1" s="1"/>
  <c r="M60" i="1" s="1"/>
  <c r="N49" i="27"/>
  <c r="N52" i="27" s="1"/>
  <c r="N54" i="27" s="1"/>
  <c r="N57" i="27" s="1"/>
  <c r="N60" i="27" s="1"/>
  <c r="O49" i="26"/>
  <c r="O52" i="26" s="1"/>
  <c r="O54" i="26" s="1"/>
  <c r="O57" i="26" s="1"/>
  <c r="O60" i="26" s="1"/>
  <c r="L49" i="25"/>
  <c r="L52" i="25" s="1"/>
  <c r="L54" i="25" s="1"/>
  <c r="L57" i="25" s="1"/>
  <c r="L60" i="25" s="1"/>
  <c r="Q49" i="24"/>
  <c r="Q52" i="24" s="1"/>
  <c r="Q54" i="24" s="1"/>
  <c r="Q57" i="24" s="1"/>
  <c r="Q60" i="24" s="1"/>
  <c r="U49" i="23"/>
  <c r="U52" i="23" s="1"/>
  <c r="U54" i="23" s="1"/>
  <c r="U57" i="23" s="1"/>
  <c r="U60" i="23" s="1"/>
  <c r="G49" i="22"/>
  <c r="G52" i="22" s="1"/>
  <c r="G54" i="22" s="1"/>
  <c r="G57" i="22" s="1"/>
  <c r="G60" i="22" s="1"/>
  <c r="H49" i="19"/>
  <c r="H52" i="19" s="1"/>
  <c r="H54" i="19" s="1"/>
  <c r="H57" i="19" s="1"/>
  <c r="H60" i="19" s="1"/>
  <c r="K49" i="18"/>
  <c r="K52" i="18" s="1"/>
  <c r="K54" i="18" s="1"/>
  <c r="K57" i="18" s="1"/>
  <c r="K60" i="18" s="1"/>
  <c r="S49" i="17"/>
  <c r="S52" i="17" s="1"/>
  <c r="S54" i="17" s="1"/>
  <c r="S57" i="17" s="1"/>
  <c r="S60" i="17" s="1"/>
  <c r="L49" i="16"/>
  <c r="L52" i="16" s="1"/>
  <c r="L54" i="16" s="1"/>
  <c r="L57" i="16" s="1"/>
  <c r="L60" i="16" s="1"/>
  <c r="D49" i="15"/>
  <c r="D52" i="15" s="1"/>
  <c r="D54" i="15" s="1"/>
  <c r="D57" i="15" s="1"/>
  <c r="D60" i="15" s="1"/>
  <c r="Z33" i="15"/>
  <c r="R49" i="14"/>
  <c r="R52" i="14" s="1"/>
  <c r="R54" i="14" s="1"/>
  <c r="R57" i="14" s="1"/>
  <c r="R60" i="14" s="1"/>
  <c r="U49" i="12"/>
  <c r="U52" i="12" s="1"/>
  <c r="U54" i="12" s="1"/>
  <c r="U57" i="12" s="1"/>
  <c r="U60" i="12" s="1"/>
  <c r="M49" i="11"/>
  <c r="M52" i="11" s="1"/>
  <c r="M54" i="11" s="1"/>
  <c r="M57" i="11" s="1"/>
  <c r="M60" i="11" s="1"/>
  <c r="K49" i="11"/>
  <c r="K52" i="11" s="1"/>
  <c r="K54" i="11" s="1"/>
  <c r="K57" i="11" s="1"/>
  <c r="K60" i="11" s="1"/>
  <c r="G49" i="10"/>
  <c r="G52" i="10" s="1"/>
  <c r="G54" i="10" s="1"/>
  <c r="G57" i="10" s="1"/>
  <c r="G60" i="10" s="1"/>
  <c r="N49" i="9"/>
  <c r="N52" i="9" s="1"/>
  <c r="N54" i="9" s="1"/>
  <c r="N57" i="9" s="1"/>
  <c r="N60" i="9" s="1"/>
  <c r="X49" i="8"/>
  <c r="P49" i="7"/>
  <c r="P52" i="7" s="1"/>
  <c r="P54" i="7" s="1"/>
  <c r="P57" i="7" s="1"/>
  <c r="P60" i="7" s="1"/>
  <c r="C49" i="6"/>
  <c r="C52" i="6" s="1"/>
  <c r="C54" i="6" s="1"/>
  <c r="C57" i="6" s="1"/>
  <c r="C60" i="6" s="1"/>
  <c r="Y49" i="6"/>
  <c r="Y52" i="6" s="1"/>
  <c r="Y54" i="6" s="1"/>
  <c r="Y57" i="6" s="1"/>
  <c r="Y60" i="6" s="1"/>
  <c r="C49" i="4"/>
  <c r="C52" i="4" s="1"/>
  <c r="C54" i="4" s="1"/>
  <c r="C57" i="4" s="1"/>
  <c r="C60" i="4" s="1"/>
  <c r="D49" i="3"/>
  <c r="D52" i="3" s="1"/>
  <c r="D54" i="3" s="1"/>
  <c r="D57" i="3" s="1"/>
  <c r="D60" i="3" s="1"/>
  <c r="V49" i="2"/>
  <c r="V52" i="2" s="1"/>
  <c r="V54" i="2" s="1"/>
  <c r="V57" i="2" s="1"/>
  <c r="V60" i="2" s="1"/>
  <c r="W49" i="17"/>
  <c r="W52" i="17" s="1"/>
  <c r="W54" i="17" s="1"/>
  <c r="W57" i="17" s="1"/>
  <c r="W60" i="17" s="1"/>
  <c r="G49" i="17"/>
  <c r="G52" i="17" s="1"/>
  <c r="G54" i="17" s="1"/>
  <c r="G57" i="17" s="1"/>
  <c r="G60" i="17" s="1"/>
  <c r="V49" i="18"/>
  <c r="V52" i="18" s="1"/>
  <c r="V54" i="18" s="1"/>
  <c r="V57" i="18" s="1"/>
  <c r="V60" i="18" s="1"/>
  <c r="J49" i="12"/>
  <c r="J52" i="12" s="1"/>
  <c r="J54" i="12" s="1"/>
  <c r="J57" i="12" s="1"/>
  <c r="J60" i="12" s="1"/>
  <c r="C49" i="9"/>
  <c r="C52" i="9" s="1"/>
  <c r="C54" i="9" s="1"/>
  <c r="C57" i="9" s="1"/>
  <c r="C60" i="9" s="1"/>
  <c r="E49" i="1"/>
  <c r="E52" i="1" s="1"/>
  <c r="E54" i="1" s="1"/>
  <c r="E57" i="1" s="1"/>
  <c r="E60" i="1" s="1"/>
  <c r="L49" i="23"/>
  <c r="L52" i="23" s="1"/>
  <c r="L54" i="23" s="1"/>
  <c r="L57" i="23" s="1"/>
  <c r="L60" i="23" s="1"/>
  <c r="O49" i="28"/>
  <c r="O52" i="28" s="1"/>
  <c r="O54" i="28" s="1"/>
  <c r="O57" i="28" s="1"/>
  <c r="O60" i="28" s="1"/>
  <c r="O49" i="27"/>
  <c r="O52" i="27" s="1"/>
  <c r="O54" i="27" s="1"/>
  <c r="O57" i="27" s="1"/>
  <c r="O60" i="27" s="1"/>
  <c r="P49" i="26"/>
  <c r="P52" i="26" s="1"/>
  <c r="P54" i="26" s="1"/>
  <c r="P57" i="26" s="1"/>
  <c r="P60" i="26" s="1"/>
  <c r="M49" i="25"/>
  <c r="M52" i="25" s="1"/>
  <c r="M54" i="25" s="1"/>
  <c r="M57" i="25" s="1"/>
  <c r="M60" i="25" s="1"/>
  <c r="V49" i="23"/>
  <c r="V52" i="23" s="1"/>
  <c r="V54" i="23" s="1"/>
  <c r="V57" i="23" s="1"/>
  <c r="V60" i="23" s="1"/>
  <c r="H49" i="22"/>
  <c r="H52" i="22" s="1"/>
  <c r="H54" i="22" s="1"/>
  <c r="H57" i="22" s="1"/>
  <c r="H60" i="22" s="1"/>
  <c r="H49" i="21"/>
  <c r="H52" i="21" s="1"/>
  <c r="H54" i="21" s="1"/>
  <c r="H57" i="21" s="1"/>
  <c r="H60" i="21" s="1"/>
  <c r="Q49" i="20"/>
  <c r="Q52" i="20" s="1"/>
  <c r="Q54" i="20" s="1"/>
  <c r="Q57" i="20" s="1"/>
  <c r="Q60" i="20" s="1"/>
  <c r="I49" i="19"/>
  <c r="I52" i="19" s="1"/>
  <c r="I54" i="19" s="1"/>
  <c r="I57" i="19" s="1"/>
  <c r="I60" i="19" s="1"/>
  <c r="L49" i="18"/>
  <c r="L52" i="18" s="1"/>
  <c r="L54" i="18" s="1"/>
  <c r="L57" i="18" s="1"/>
  <c r="L60" i="18" s="1"/>
  <c r="T49" i="17"/>
  <c r="T52" i="17" s="1"/>
  <c r="T54" i="17" s="1"/>
  <c r="T57" i="17" s="1"/>
  <c r="T60" i="17" s="1"/>
  <c r="M49" i="16"/>
  <c r="M52" i="16" s="1"/>
  <c r="M54" i="16" s="1"/>
  <c r="M57" i="16" s="1"/>
  <c r="M60" i="16" s="1"/>
  <c r="E49" i="15"/>
  <c r="E52" i="15" s="1"/>
  <c r="E54" i="15" s="1"/>
  <c r="E57" i="15" s="1"/>
  <c r="E60" i="15" s="1"/>
  <c r="AA49" i="15"/>
  <c r="AA52" i="15" s="1"/>
  <c r="AA54" i="15" s="1"/>
  <c r="AA57" i="15" s="1"/>
  <c r="AA60" i="15" s="1"/>
  <c r="S49" i="14"/>
  <c r="S52" i="14" s="1"/>
  <c r="S54" i="14" s="1"/>
  <c r="S57" i="14" s="1"/>
  <c r="S60" i="14" s="1"/>
  <c r="V49" i="12"/>
  <c r="V52" i="12" s="1"/>
  <c r="V54" i="12" s="1"/>
  <c r="V57" i="12" s="1"/>
  <c r="V60" i="12" s="1"/>
  <c r="N49" i="11"/>
  <c r="N52" i="11" s="1"/>
  <c r="N54" i="11" s="1"/>
  <c r="N57" i="11" s="1"/>
  <c r="N60" i="11" s="1"/>
  <c r="H49" i="10"/>
  <c r="H52" i="10" s="1"/>
  <c r="H54" i="10" s="1"/>
  <c r="H57" i="10" s="1"/>
  <c r="H60" i="10" s="1"/>
  <c r="O49" i="9"/>
  <c r="O52" i="9" s="1"/>
  <c r="O54" i="9" s="1"/>
  <c r="O57" i="9" s="1"/>
  <c r="O60" i="9" s="1"/>
  <c r="Y49" i="8"/>
  <c r="Y52" i="8" s="1"/>
  <c r="Y54" i="8" s="1"/>
  <c r="Y57" i="8" s="1"/>
  <c r="Y60" i="8" s="1"/>
  <c r="Q49" i="7"/>
  <c r="Q52" i="7" s="1"/>
  <c r="Q54" i="7" s="1"/>
  <c r="Q57" i="7" s="1"/>
  <c r="Q60" i="7" s="1"/>
  <c r="D49" i="6"/>
  <c r="D52" i="6" s="1"/>
  <c r="D54" i="6" s="1"/>
  <c r="D57" i="6" s="1"/>
  <c r="D60" i="6" s="1"/>
  <c r="AA49" i="6"/>
  <c r="AA52" i="6" s="1"/>
  <c r="AA54" i="6" s="1"/>
  <c r="AA57" i="6" s="1"/>
  <c r="AA60" i="6" s="1"/>
  <c r="Z48" i="6"/>
  <c r="D49" i="4"/>
  <c r="D52" i="4" s="1"/>
  <c r="D54" i="4" s="1"/>
  <c r="D57" i="4" s="1"/>
  <c r="D60" i="4" s="1"/>
  <c r="E49" i="3"/>
  <c r="E52" i="3" s="1"/>
  <c r="E54" i="3" s="1"/>
  <c r="E57" i="3" s="1"/>
  <c r="E60" i="3" s="1"/>
  <c r="AA49" i="3"/>
  <c r="AA52" i="3" s="1"/>
  <c r="AA54" i="3" s="1"/>
  <c r="AA57" i="3" s="1"/>
  <c r="AA60" i="3" s="1"/>
  <c r="W49" i="2"/>
  <c r="W52" i="2" s="1"/>
  <c r="W54" i="2" s="1"/>
  <c r="W57" i="2" s="1"/>
  <c r="W60" i="2" s="1"/>
  <c r="Z49" i="26"/>
  <c r="X52" i="26"/>
  <c r="Z49" i="28"/>
  <c r="X52" i="28"/>
  <c r="X52" i="27"/>
  <c r="Z49" i="27"/>
  <c r="X49" i="25"/>
  <c r="Z33" i="25"/>
  <c r="Z49" i="23"/>
  <c r="X52" i="23"/>
  <c r="X49" i="24"/>
  <c r="Z33" i="24"/>
  <c r="Z33" i="26"/>
  <c r="Z49" i="22"/>
  <c r="X52" i="22"/>
  <c r="Z33" i="27"/>
  <c r="Z33" i="28"/>
  <c r="Z49" i="21"/>
  <c r="X52" i="21"/>
  <c r="X49" i="20"/>
  <c r="Z33" i="20"/>
  <c r="Z33" i="21"/>
  <c r="Z33" i="22"/>
  <c r="Z49" i="15"/>
  <c r="X52" i="15"/>
  <c r="Z33" i="23"/>
  <c r="Z49" i="19"/>
  <c r="X52" i="19"/>
  <c r="X49" i="18"/>
  <c r="Z33" i="18"/>
  <c r="Z49" i="17"/>
  <c r="X52" i="17"/>
  <c r="X49" i="16"/>
  <c r="X54" i="10"/>
  <c r="Z52" i="10"/>
  <c r="Z33" i="17"/>
  <c r="Z49" i="12"/>
  <c r="X52" i="12"/>
  <c r="Z33" i="19"/>
  <c r="X49" i="14"/>
  <c r="Z33" i="14"/>
  <c r="X52" i="11"/>
  <c r="Z49" i="11"/>
  <c r="Z49" i="7"/>
  <c r="X52" i="7"/>
  <c r="X52" i="13"/>
  <c r="X54" i="9"/>
  <c r="Z49" i="9"/>
  <c r="Z49" i="8"/>
  <c r="X52" i="8"/>
  <c r="Z33" i="11"/>
  <c r="Z49" i="10"/>
  <c r="Z33" i="12"/>
  <c r="Z49" i="4"/>
  <c r="X52" i="4"/>
  <c r="X49" i="5"/>
  <c r="Z33" i="5"/>
  <c r="Z33" i="7"/>
  <c r="Z48" i="3"/>
  <c r="Z52" i="3"/>
  <c r="X54" i="3"/>
  <c r="Z33" i="8"/>
  <c r="X49" i="6"/>
  <c r="Z33" i="6"/>
  <c r="Z49" i="3"/>
  <c r="Z54" i="2"/>
  <c r="X57" i="2"/>
  <c r="Z33" i="9"/>
  <c r="Z52" i="2"/>
  <c r="Z33" i="10"/>
  <c r="I49" i="4"/>
  <c r="I52" i="4" s="1"/>
  <c r="I54" i="4" s="1"/>
  <c r="I57" i="4" s="1"/>
  <c r="I60" i="4" s="1"/>
  <c r="Q49" i="4"/>
  <c r="Q52" i="4" s="1"/>
  <c r="Q54" i="4" s="1"/>
  <c r="Q57" i="4" s="1"/>
  <c r="Q60" i="4" s="1"/>
  <c r="Y49" i="4"/>
  <c r="Y52" i="4" s="1"/>
  <c r="Y54" i="4" s="1"/>
  <c r="Y57" i="4" s="1"/>
  <c r="Y60" i="4" s="1"/>
  <c r="C49" i="2"/>
  <c r="C52" i="2" s="1"/>
  <c r="C54" i="2" s="1"/>
  <c r="C57" i="2" s="1"/>
  <c r="C60" i="2" s="1"/>
  <c r="K49" i="2"/>
  <c r="K52" i="2" s="1"/>
  <c r="K54" i="2" s="1"/>
  <c r="K57" i="2" s="1"/>
  <c r="K60" i="2" s="1"/>
  <c r="S49" i="2"/>
  <c r="S52" i="2" s="1"/>
  <c r="S54" i="2" s="1"/>
  <c r="S57" i="2" s="1"/>
  <c r="S60" i="2" s="1"/>
  <c r="AA49" i="2"/>
  <c r="AA52" i="2" s="1"/>
  <c r="AA54" i="2" s="1"/>
  <c r="AA57" i="2" s="1"/>
  <c r="AA60" i="2" s="1"/>
  <c r="Z49" i="1" l="1"/>
  <c r="X52" i="1"/>
  <c r="Z49" i="13"/>
  <c r="Z52" i="22"/>
  <c r="X54" i="22"/>
  <c r="Z52" i="27"/>
  <c r="X54" i="27"/>
  <c r="Z52" i="13"/>
  <c r="X54" i="13"/>
  <c r="Z52" i="11"/>
  <c r="X54" i="11"/>
  <c r="X52" i="24"/>
  <c r="Z49" i="24"/>
  <c r="Z52" i="28"/>
  <c r="X54" i="28"/>
  <c r="Z54" i="3"/>
  <c r="X57" i="3"/>
  <c r="Z49" i="20"/>
  <c r="X52" i="20"/>
  <c r="Z52" i="7"/>
  <c r="X54" i="7"/>
  <c r="Z52" i="19"/>
  <c r="X54" i="19"/>
  <c r="Z52" i="15"/>
  <c r="X54" i="15"/>
  <c r="X54" i="26"/>
  <c r="Z52" i="26"/>
  <c r="Z52" i="12"/>
  <c r="X54" i="12"/>
  <c r="X52" i="25"/>
  <c r="Z49" i="25"/>
  <c r="Z49" i="18"/>
  <c r="X52" i="18"/>
  <c r="Z57" i="2"/>
  <c r="X60" i="2"/>
  <c r="Z60" i="2" s="1"/>
  <c r="X54" i="8"/>
  <c r="Z52" i="8"/>
  <c r="Z52" i="21"/>
  <c r="X54" i="21"/>
  <c r="Z54" i="10"/>
  <c r="X57" i="10"/>
  <c r="X54" i="23"/>
  <c r="Z52" i="23"/>
  <c r="Z49" i="5"/>
  <c r="X52" i="5"/>
  <c r="Z49" i="16"/>
  <c r="X52" i="16"/>
  <c r="Z49" i="6"/>
  <c r="X52" i="6"/>
  <c r="Z52" i="4"/>
  <c r="X54" i="4"/>
  <c r="Z54" i="9"/>
  <c r="X57" i="9"/>
  <c r="Z49" i="14"/>
  <c r="X52" i="14"/>
  <c r="Z52" i="17"/>
  <c r="X54" i="17"/>
  <c r="Z52" i="1" l="1"/>
  <c r="X54" i="1"/>
  <c r="Z54" i="4"/>
  <c r="X57" i="4"/>
  <c r="Z57" i="10"/>
  <c r="X60" i="10"/>
  <c r="Z60" i="10" s="1"/>
  <c r="Z54" i="26"/>
  <c r="X57" i="26"/>
  <c r="Z54" i="17"/>
  <c r="X57" i="17"/>
  <c r="Z52" i="18"/>
  <c r="X54" i="18"/>
  <c r="Z57" i="3"/>
  <c r="X60" i="3"/>
  <c r="Z60" i="3" s="1"/>
  <c r="Z52" i="16"/>
  <c r="X54" i="16"/>
  <c r="Z54" i="27"/>
  <c r="X57" i="27"/>
  <c r="X57" i="7"/>
  <c r="Z54" i="7"/>
  <c r="X57" i="22"/>
  <c r="Z54" i="22"/>
  <c r="X54" i="20"/>
  <c r="Z52" i="20"/>
  <c r="Z54" i="11"/>
  <c r="X57" i="11"/>
  <c r="Z54" i="23"/>
  <c r="X57" i="23"/>
  <c r="Z52" i="6"/>
  <c r="X54" i="6"/>
  <c r="Z54" i="15"/>
  <c r="X57" i="15"/>
  <c r="Z54" i="13"/>
  <c r="X57" i="13"/>
  <c r="Z52" i="14"/>
  <c r="X54" i="14"/>
  <c r="Z54" i="21"/>
  <c r="X57" i="21"/>
  <c r="X57" i="19"/>
  <c r="Z54" i="19"/>
  <c r="Z54" i="28"/>
  <c r="X57" i="28"/>
  <c r="X54" i="25"/>
  <c r="Z52" i="25"/>
  <c r="Z57" i="9"/>
  <c r="X60" i="9"/>
  <c r="Z60" i="9" s="1"/>
  <c r="Z52" i="5"/>
  <c r="X54" i="5"/>
  <c r="Z54" i="12"/>
  <c r="X57" i="12"/>
  <c r="Z54" i="8"/>
  <c r="X57" i="8"/>
  <c r="Z52" i="24"/>
  <c r="X54" i="24"/>
  <c r="Z54" i="1" l="1"/>
  <c r="X57" i="1"/>
  <c r="Z57" i="17"/>
  <c r="X60" i="17"/>
  <c r="Z60" i="17" s="1"/>
  <c r="Z57" i="12"/>
  <c r="X60" i="12"/>
  <c r="Z60" i="12" s="1"/>
  <c r="Z57" i="13"/>
  <c r="X60" i="13"/>
  <c r="Z60" i="13" s="1"/>
  <c r="Z57" i="27"/>
  <c r="X60" i="27"/>
  <c r="Z60" i="27" s="1"/>
  <c r="Z54" i="5"/>
  <c r="X57" i="5"/>
  <c r="Z57" i="15"/>
  <c r="X60" i="15"/>
  <c r="Z60" i="15" s="1"/>
  <c r="Z54" i="16"/>
  <c r="X57" i="16"/>
  <c r="X57" i="24"/>
  <c r="Z54" i="24"/>
  <c r="X57" i="6"/>
  <c r="Z54" i="6"/>
  <c r="Z57" i="8"/>
  <c r="X60" i="8"/>
  <c r="Z60" i="8" s="1"/>
  <c r="Z54" i="18"/>
  <c r="X57" i="18"/>
  <c r="Z57" i="4"/>
  <c r="X60" i="4"/>
  <c r="Z60" i="4" s="1"/>
  <c r="Z57" i="28"/>
  <c r="X60" i="28"/>
  <c r="Z60" i="28" s="1"/>
  <c r="X60" i="11"/>
  <c r="Z60" i="11" s="1"/>
  <c r="Z57" i="11"/>
  <c r="Z57" i="26"/>
  <c r="X60" i="26"/>
  <c r="Z60" i="26" s="1"/>
  <c r="X60" i="19"/>
  <c r="Z60" i="19" s="1"/>
  <c r="Z57" i="19"/>
  <c r="X57" i="20"/>
  <c r="Z54" i="20"/>
  <c r="X60" i="21"/>
  <c r="Z60" i="21" s="1"/>
  <c r="Z57" i="21"/>
  <c r="Z57" i="22"/>
  <c r="X60" i="22"/>
  <c r="Z60" i="22" s="1"/>
  <c r="Z54" i="14"/>
  <c r="X57" i="14"/>
  <c r="X60" i="23"/>
  <c r="Z60" i="23" s="1"/>
  <c r="Z57" i="23"/>
  <c r="Z54" i="25"/>
  <c r="X57" i="25"/>
  <c r="X60" i="7"/>
  <c r="Z60" i="7" s="1"/>
  <c r="Z57" i="7"/>
  <c r="Z57" i="1" l="1"/>
  <c r="X60" i="1"/>
  <c r="Z60" i="1" s="1"/>
  <c r="Z57" i="14"/>
  <c r="X60" i="14"/>
  <c r="Z60" i="14" s="1"/>
  <c r="Z57" i="16"/>
  <c r="X60" i="16"/>
  <c r="Z60" i="16" s="1"/>
  <c r="X60" i="5"/>
  <c r="Z60" i="5" s="1"/>
  <c r="Z57" i="5"/>
  <c r="Z57" i="24"/>
  <c r="X60" i="24"/>
  <c r="Z60" i="24" s="1"/>
  <c r="X60" i="18"/>
  <c r="Z60" i="18" s="1"/>
  <c r="Z57" i="18"/>
  <c r="X60" i="25"/>
  <c r="Z60" i="25" s="1"/>
  <c r="Z57" i="25"/>
  <c r="X60" i="20"/>
  <c r="Z60" i="20" s="1"/>
  <c r="Z57" i="20"/>
  <c r="X60" i="6"/>
  <c r="Z60" i="6" s="1"/>
  <c r="Z57" i="6"/>
</calcChain>
</file>

<file path=xl/sharedStrings.xml><?xml version="1.0" encoding="utf-8"?>
<sst xmlns="http://schemas.openxmlformats.org/spreadsheetml/2006/main" count="4116" uniqueCount="114">
  <si>
    <t>Limpopo: Greater Giyani (LIM331)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</si>
  <si>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</si>
  <si>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</si>
  <si>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</si>
  <si>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</si>
  <si>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</si>
  <si>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</si>
  <si>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</si>
  <si>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</si>
  <si>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</si>
  <si>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</si>
  <si>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</si>
  <si>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</si>
  <si>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</si>
  <si>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</si>
  <si>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</si>
  <si>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</si>
  <si>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</si>
  <si>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</si>
  <si>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</si>
  <si>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</si>
  <si>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</si>
  <si>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</si>
  <si>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</si>
  <si>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</si>
  <si>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</si>
  <si>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</si>
  <si>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</si>
  <si>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</si>
  <si>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</si>
  <si>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</si>
  <si>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</si>
  <si>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</si>
  <si>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</si>
  <si>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</si>
  <si>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</si>
  <si>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</si>
  <si>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</si>
  <si>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</si>
  <si>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</si>
  <si>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</si>
  <si>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</si>
  <si>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</si>
  <si>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</si>
  <si>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</si>
  <si>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</si>
  <si>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</si>
  <si>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</si>
  <si>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</si>
  <si>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</si>
  <si>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</si>
  <si>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</si>
  <si>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</si>
  <si>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</si>
  <si>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</si>
  <si>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</si>
  <si>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</si>
  <si>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</si>
  <si>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</si>
  <si>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</si>
  <si>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</si>
  <si>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</si>
  <si>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</si>
  <si>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</si>
  <si>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</si>
  <si>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</si>
  <si>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</si>
  <si>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</si>
  <si>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</si>
  <si>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</si>
  <si>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</si>
  <si>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</si>
  <si>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</si>
  <si>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</si>
  <si>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</si>
  <si>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</si>
  <si>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</si>
  <si>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</si>
  <si>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</si>
  <si>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</si>
  <si>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</si>
  <si>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</si>
  <si>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</si>
  <si>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</si>
  <si>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</si>
  <si>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</si>
  <si>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1st Quarter ended 30 September 2025 (Figures Finalised as at 2025/10/28)</t>
  </si>
  <si>
    <t>Limpopo: Greater Tzaneen (LIM333) - Table C4 Quarterly Budgeted Financial Performance ( Waste water management                             ) for 1st Quarter ended 30 September 2025 (Figures Finalised as at 2025/10/28)</t>
  </si>
  <si>
    <t>Limpopo: Ba-Phalaborwa (LIM334) - Table C4 Quarterly Budgeted Financial Performance ( Waste water management                             ) for 1st Quarter ended 30 September 2025 (Figures Finalised as at 2025/10/28)</t>
  </si>
  <si>
    <t>Limpopo: Maruleng (LIM335) - Table C4 Quarterly Budgeted Financial Performance ( Waste water management                             ) for 1st Quarter ended 30 September 2025 (Figures Finalised as at 2025/10/28)</t>
  </si>
  <si>
    <t>Limpopo: Mopani (DC33) - Table C4 Quarterly Budgeted Financial Performance ( Waste water management                             ) for 1st Quarter ended 30 September 2025 (Figures Finalised as at 2025/10/28)</t>
  </si>
  <si>
    <t>Limpopo: Musina (LIM341) - Table C4 Quarterly Budgeted Financial Performance ( Waste water management                             ) for 1st Quarter ended 30 September 2025 (Figures Finalised as at 2025/10/28)</t>
  </si>
  <si>
    <t>Limpopo: Thulamela (LIM343) - Table C4 Quarterly Budgeted Financial Performance ( Waste water management                             ) for 1st Quarter ended 30 September 2025 (Figures Finalised as at 2025/10/28)</t>
  </si>
  <si>
    <t>Limpopo: Makhado (LIM344) - Table C4 Quarterly Budgeted Financial Performance ( Waste water management                             ) for 1st Quarter ended 30 September 2025 (Figures Finalised as at 2025/10/28)</t>
  </si>
  <si>
    <t>Limpopo: Collins Chabane (LIM345) - Table C4 Quarterly Budgeted Financial Performance ( Waste water management                             ) for 1st Quarter ended 30 September 2025 (Figures Finalised as at 2025/10/28)</t>
  </si>
  <si>
    <t>Limpopo: Vhembe (DC34) - Table C4 Quarterly Budgeted Financial Performance ( Waste water management                             ) for 1st Quarter ended 30 September 2025 (Figures Finalised as at 2025/10/28)</t>
  </si>
  <si>
    <t>Limpopo: Blouberg (LIM351) - Table C4 Quarterly Budgeted Financial Performance ( Waste water management                             ) for 1st Quarter ended 30 September 2025 (Figures Finalised as at 2025/10/28)</t>
  </si>
  <si>
    <t>Limpopo: Molemole (LIM353) - Table C4 Quarterly Budgeted Financial Performance ( Waste water management                             ) for 1st Quarter ended 30 September 2025 (Figures Finalised as at 2025/10/28)</t>
  </si>
  <si>
    <t>Limpopo: Polokwane (LIM354) - Table C4 Quarterly Budgeted Financial Performance ( Waste water management                             ) for 1st Quarter ended 30 September 2025 (Figures Finalised as at 2025/10/28)</t>
  </si>
  <si>
    <t>Limpopo: Lepelle-Nkumpi (LIM355) - Table C4 Quarterly Budgeted Financial Performance ( Waste water management                             ) for 1st Quarter ended 30 September 2025 (Figures Finalised as at 2025/10/28)</t>
  </si>
  <si>
    <t>Limpopo: Capricorn (DC35) - Table C4 Quarterly Budgeted Financial Performance ( Waste water management                             ) for 1st Quarter ended 30 September 2025 (Figures Finalised as at 2025/10/28)</t>
  </si>
  <si>
    <t>Limpopo: Thabazimbi (LIM361) - Table C4 Quarterly Budgeted Financial Performance ( Waste water management                             ) for 1st Quarter ended 30 September 2025 (Figures Finalised as at 2025/10/28)</t>
  </si>
  <si>
    <t>Limpopo: Lephalale (LIM362) - Table C4 Quarterly Budgeted Financial Performance ( Waste water management                             ) for 1st Quarter ended 30 September 2025 (Figures Finalised as at 2025/10/28)</t>
  </si>
  <si>
    <t>Limpopo: Bela Bela (LIM366) - Table C4 Quarterly Budgeted Financial Performance ( Waste water management                             ) for 1st Quarter ended 30 September 2025 (Figures Finalised as at 2025/10/28)</t>
  </si>
  <si>
    <t>Limpopo: Mogalakwena (LIM367) - Table C4 Quarterly Budgeted Financial Performance ( Waste water management                             ) for 1st Quarter ended 30 September 2025 (Figures Finalised as at 2025/10/28)</t>
  </si>
  <si>
    <t>Limpopo: Modimolle-Mookgopong (LIM368) - Table C4 Quarterly Budgeted Financial Performance ( Waste water management                             ) for 1st Quarter ended 30 September 2025 (Figures Finalised as at 2025/10/28)</t>
  </si>
  <si>
    <t>Limpopo: Waterberg (DC36) - Table C4 Quarterly Budgeted Financial Performance ( Waste water management                             ) for 1st Quarter ended 30 September 2025 (Figures Finalised as at 2025/10/28)</t>
  </si>
  <si>
    <t>Limpopo: Ephraim Mogale (LIM471) - Table C4 Quarterly Budgeted Financial Performance ( Waste water management                             ) for 1st Quarter ended 30 September 2025 (Figures Finalised as at 2025/10/28)</t>
  </si>
  <si>
    <t>Limpopo: Elias Motsoaledi (LIM472) - Table C4 Quarterly Budgeted Financial Performance ( Waste water management                             ) for 1st Quarter ended 30 September 2025 (Figures Finalised as at 2025/10/28)</t>
  </si>
  <si>
    <t>Limpopo: Makhuduthamaga (LIM473) - Table C4 Quarterly Budgeted Financial Performance ( Waste water management                             ) for 1st Quarter ended 30 September 2025 (Figures Finalised as at 2025/10/28)</t>
  </si>
  <si>
    <t>Limpopo: Tubatse Fetakgomo (LIM476) - Table C4 Quarterly Budgeted Financial Performance ( Waste water management                             ) for 1st Quarter ended 30 September 2025 (Figures Finalised as at 2025/10/28)</t>
  </si>
  <si>
    <t>Limpopo: Sekhukhune (DC47)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</si>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</sst>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27355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27355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440820</v>
      </c>
      <c r="F35" s="22">
        <v>440820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110205</v>
      </c>
      <c r="Y35" s="22">
        <v>-110205</v>
      </c>
      <c r="Z35" s="23">
        <v>-100</v>
      </c>
      <c r="AA35" s="20">
        <v>440820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>
        <v>24950</v>
      </c>
      <c r="H38" s="22">
        <v>-4923</v>
      </c>
      <c r="I38" s="22">
        <v>9477</v>
      </c>
      <c r="J38" s="22">
        <v>29504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29504</v>
      </c>
      <c r="X38" s="22"/>
      <c r="Y38" s="22">
        <v>29504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440820</v>
      </c>
      <c r="F48" s="31">
        <f t="shared" si="1"/>
        <v>440820</v>
      </c>
      <c r="G48" s="31">
        <f t="shared" si="1"/>
        <v>24950</v>
      </c>
      <c r="H48" s="31">
        <f t="shared" si="1"/>
        <v>-4923</v>
      </c>
      <c r="I48" s="31">
        <f t="shared" si="1"/>
        <v>9477</v>
      </c>
      <c r="J48" s="31">
        <f t="shared" si="1"/>
        <v>29504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29504</v>
      </c>
      <c r="X48" s="31">
        <f t="shared" si="1"/>
        <v>110205</v>
      </c>
      <c r="Y48" s="31">
        <f t="shared" si="1"/>
        <v>-80701</v>
      </c>
      <c r="Z48" s="32">
        <f>+IF(X48&lt;&gt;0,+(Y48/X48)*100,0)</f>
        <v>-73.228074951227256</v>
      </c>
      <c r="AA48" s="29">
        <f>SUM(AA35:AA47)</f>
        <v>440820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27355</v>
      </c>
      <c r="D49" s="39">
        <f t="shared" si="2"/>
        <v>0</v>
      </c>
      <c r="E49" s="40">
        <f t="shared" si="2"/>
        <v>-440820</v>
      </c>
      <c r="F49" s="41">
        <f t="shared" si="2"/>
        <v>-440820</v>
      </c>
      <c r="G49" s="41">
        <f t="shared" si="2"/>
        <v>-24950</v>
      </c>
      <c r="H49" s="41">
        <f t="shared" si="2"/>
        <v>4923</v>
      </c>
      <c r="I49" s="41">
        <f t="shared" si="2"/>
        <v>-9477</v>
      </c>
      <c r="J49" s="41">
        <f t="shared" si="2"/>
        <v>-29504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-29504</v>
      </c>
      <c r="X49" s="41">
        <f t="shared" si="2"/>
        <v>-110205</v>
      </c>
      <c r="Y49" s="41">
        <f t="shared" si="2"/>
        <v>80701</v>
      </c>
      <c r="Z49" s="42">
        <f>+IF(X49&lt;&gt;0,+(Y49/X49)*100,0)</f>
        <v>-73.228074951227256</v>
      </c>
      <c r="AA49" s="39">
        <f>+AA33-AA48</f>
        <v>-440820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27355</v>
      </c>
      <c r="D52" s="48">
        <f t="shared" si="3"/>
        <v>0</v>
      </c>
      <c r="E52" s="49">
        <f t="shared" si="3"/>
        <v>-440820</v>
      </c>
      <c r="F52" s="50">
        <f t="shared" si="3"/>
        <v>-440820</v>
      </c>
      <c r="G52" s="50">
        <f t="shared" si="3"/>
        <v>-24950</v>
      </c>
      <c r="H52" s="50">
        <f t="shared" si="3"/>
        <v>4923</v>
      </c>
      <c r="I52" s="50">
        <f t="shared" si="3"/>
        <v>-9477</v>
      </c>
      <c r="J52" s="50">
        <f t="shared" si="3"/>
        <v>-29504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-29504</v>
      </c>
      <c r="X52" s="50">
        <f t="shared" si="3"/>
        <v>-110205</v>
      </c>
      <c r="Y52" s="50">
        <f t="shared" si="3"/>
        <v>80701</v>
      </c>
      <c r="Z52" s="51">
        <f>+IF(X52&lt;&gt;0,+(Y52/X52)*100,0)</f>
        <v>-73.228074951227256</v>
      </c>
      <c r="AA52" s="48">
        <f>SUM(AA49:AA51)</f>
        <v>-440820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27355</v>
      </c>
      <c r="D54" s="54">
        <f>+D52-D53</f>
        <v>0</v>
      </c>
      <c r="E54" s="55">
        <f t="shared" si="4"/>
        <v>-440820</v>
      </c>
      <c r="F54" s="56">
        <f t="shared" si="4"/>
        <v>-440820</v>
      </c>
      <c r="G54" s="56">
        <f t="shared" si="4"/>
        <v>-24950</v>
      </c>
      <c r="H54" s="56">
        <f t="shared" si="4"/>
        <v>4923</v>
      </c>
      <c r="I54" s="56">
        <f t="shared" si="4"/>
        <v>-9477</v>
      </c>
      <c r="J54" s="56">
        <f t="shared" si="4"/>
        <v>-29504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-29504</v>
      </c>
      <c r="X54" s="56">
        <f t="shared" si="4"/>
        <v>-110205</v>
      </c>
      <c r="Y54" s="56">
        <f t="shared" si="4"/>
        <v>80701</v>
      </c>
      <c r="Z54" s="57">
        <f>+IF(X54&lt;&gt;0,+(Y54/X54)*100,0)</f>
        <v>-73.228074951227256</v>
      </c>
      <c r="AA54" s="54">
        <f>+AA52-AA53</f>
        <v>-440820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27355</v>
      </c>
      <c r="D57" s="48">
        <f>SUM(D54:D56)</f>
        <v>0</v>
      </c>
      <c r="E57" s="49">
        <f t="shared" si="5"/>
        <v>-440820</v>
      </c>
      <c r="F57" s="50">
        <f t="shared" si="5"/>
        <v>-440820</v>
      </c>
      <c r="G57" s="50">
        <f t="shared" si="5"/>
        <v>-24950</v>
      </c>
      <c r="H57" s="50">
        <f t="shared" si="5"/>
        <v>4923</v>
      </c>
      <c r="I57" s="50">
        <f t="shared" si="5"/>
        <v>-9477</v>
      </c>
      <c r="J57" s="50">
        <f t="shared" si="5"/>
        <v>-29504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-29504</v>
      </c>
      <c r="X57" s="50">
        <f t="shared" si="5"/>
        <v>-110205</v>
      </c>
      <c r="Y57" s="50">
        <f t="shared" si="5"/>
        <v>80701</v>
      </c>
      <c r="Z57" s="51">
        <f>+IF(X57&lt;&gt;0,+(Y57/X57)*100,0)</f>
        <v>-73.228074951227256</v>
      </c>
      <c r="AA57" s="48">
        <f>SUM(AA54:AA56)</f>
        <v>-440820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27355</v>
      </c>
      <c r="D60" s="65">
        <f>SUM(D57:D59)</f>
        <v>0</v>
      </c>
      <c r="E60" s="66">
        <f t="shared" si="6"/>
        <v>-440820</v>
      </c>
      <c r="F60" s="67">
        <f t="shared" si="6"/>
        <v>-440820</v>
      </c>
      <c r="G60" s="67">
        <f t="shared" si="6"/>
        <v>-24950</v>
      </c>
      <c r="H60" s="67">
        <f t="shared" si="6"/>
        <v>4923</v>
      </c>
      <c r="I60" s="67">
        <f t="shared" si="6"/>
        <v>-9477</v>
      </c>
      <c r="J60" s="67">
        <f t="shared" si="6"/>
        <v>-29504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-29504</v>
      </c>
      <c r="X60" s="67">
        <f t="shared" si="6"/>
        <v>-110205</v>
      </c>
      <c r="Y60" s="67">
        <f t="shared" si="6"/>
        <v>80701</v>
      </c>
      <c r="Z60" s="68">
        <f>+IF(X60&lt;&gt;0,+(Y60/X60)*100,0)</f>
        <v>-73.228074951227256</v>
      </c>
      <c r="AA60" s="65">
        <f>SUM(AA57:AA59)</f>
        <v>-440820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4199267</v>
      </c>
      <c r="H7" s="22">
        <v>4905976</v>
      </c>
      <c r="I7" s="22">
        <v>1880859</v>
      </c>
      <c r="J7" s="22">
        <v>10986102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10986102</v>
      </c>
      <c r="X7" s="22"/>
      <c r="Y7" s="22">
        <v>10986102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1465785</v>
      </c>
      <c r="H8" s="22">
        <v>212669</v>
      </c>
      <c r="I8" s="22">
        <v>608725</v>
      </c>
      <c r="J8" s="22">
        <v>2287179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2287179</v>
      </c>
      <c r="X8" s="22"/>
      <c r="Y8" s="22">
        <v>2287179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5665052</v>
      </c>
      <c r="H33" s="31">
        <f t="shared" si="0"/>
        <v>5118645</v>
      </c>
      <c r="I33" s="31">
        <f t="shared" si="0"/>
        <v>2489584</v>
      </c>
      <c r="J33" s="31">
        <f t="shared" si="0"/>
        <v>13273281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13273281</v>
      </c>
      <c r="X33" s="31">
        <f t="shared" si="0"/>
        <v>0</v>
      </c>
      <c r="Y33" s="31">
        <f t="shared" si="0"/>
        <v>13273281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3850696</v>
      </c>
      <c r="D35" s="20"/>
      <c r="E35" s="21">
        <v>3710277</v>
      </c>
      <c r="F35" s="22">
        <v>3710277</v>
      </c>
      <c r="G35" s="22">
        <v>786663</v>
      </c>
      <c r="H35" s="22">
        <v>700136</v>
      </c>
      <c r="I35" s="22">
        <v>727531</v>
      </c>
      <c r="J35" s="22">
        <v>2214330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2214330</v>
      </c>
      <c r="X35" s="22">
        <v>890464</v>
      </c>
      <c r="Y35" s="22">
        <v>1323866</v>
      </c>
      <c r="Z35" s="23">
        <v>148.67147913896574</v>
      </c>
      <c r="AA35" s="20">
        <v>3710277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505132</v>
      </c>
      <c r="D38" s="20"/>
      <c r="E38" s="21">
        <v>563574</v>
      </c>
      <c r="F38" s="22">
        <v>563574</v>
      </c>
      <c r="G38" s="22">
        <v>23875</v>
      </c>
      <c r="H38" s="22">
        <v>52508</v>
      </c>
      <c r="I38" s="22">
        <v>377921</v>
      </c>
      <c r="J38" s="22">
        <v>454304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454304</v>
      </c>
      <c r="X38" s="22">
        <v>130047</v>
      </c>
      <c r="Y38" s="22">
        <v>324257</v>
      </c>
      <c r="Z38" s="23">
        <v>249.33831614723908</v>
      </c>
      <c r="AA38" s="20">
        <v>563574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11069391</v>
      </c>
      <c r="D40" s="20"/>
      <c r="E40" s="21">
        <v>10929327</v>
      </c>
      <c r="F40" s="22">
        <v>10929327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45300</v>
      </c>
      <c r="Y40" s="22">
        <v>-45300</v>
      </c>
      <c r="Z40" s="23">
        <v>-100</v>
      </c>
      <c r="AA40" s="20">
        <v>10929327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58852</v>
      </c>
      <c r="D45" s="20"/>
      <c r="E45" s="21">
        <v>101538</v>
      </c>
      <c r="F45" s="22">
        <v>101538</v>
      </c>
      <c r="G45" s="22">
        <v>75499</v>
      </c>
      <c r="H45" s="22">
        <v>44650</v>
      </c>
      <c r="I45" s="22">
        <v>6118</v>
      </c>
      <c r="J45" s="22">
        <v>126267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126267</v>
      </c>
      <c r="X45" s="22">
        <v>31990</v>
      </c>
      <c r="Y45" s="22">
        <v>94277</v>
      </c>
      <c r="Z45" s="23">
        <v>294.70772116286338</v>
      </c>
      <c r="AA45" s="20">
        <v>101538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15484071</v>
      </c>
      <c r="D48" s="29">
        <f t="shared" ref="D48:Y48" si="1">SUM(D35:D47)</f>
        <v>0</v>
      </c>
      <c r="E48" s="30">
        <f t="shared" si="1"/>
        <v>15304716</v>
      </c>
      <c r="F48" s="31">
        <f t="shared" si="1"/>
        <v>15304716</v>
      </c>
      <c r="G48" s="31">
        <f t="shared" si="1"/>
        <v>886037</v>
      </c>
      <c r="H48" s="31">
        <f t="shared" si="1"/>
        <v>797294</v>
      </c>
      <c r="I48" s="31">
        <f t="shared" si="1"/>
        <v>1111570</v>
      </c>
      <c r="J48" s="31">
        <f t="shared" si="1"/>
        <v>2794901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2794901</v>
      </c>
      <c r="X48" s="31">
        <f t="shared" si="1"/>
        <v>1097801</v>
      </c>
      <c r="Y48" s="31">
        <f t="shared" si="1"/>
        <v>1697100</v>
      </c>
      <c r="Z48" s="32">
        <f>+IF(X48&lt;&gt;0,+(Y48/X48)*100,0)</f>
        <v>154.59085936340011</v>
      </c>
      <c r="AA48" s="29">
        <f>SUM(AA35:AA47)</f>
        <v>15304716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-15484071</v>
      </c>
      <c r="D49" s="39">
        <f t="shared" si="2"/>
        <v>0</v>
      </c>
      <c r="E49" s="40">
        <f t="shared" si="2"/>
        <v>-15304716</v>
      </c>
      <c r="F49" s="41">
        <f t="shared" si="2"/>
        <v>-15304716</v>
      </c>
      <c r="G49" s="41">
        <f t="shared" si="2"/>
        <v>4779015</v>
      </c>
      <c r="H49" s="41">
        <f t="shared" si="2"/>
        <v>4321351</v>
      </c>
      <c r="I49" s="41">
        <f t="shared" si="2"/>
        <v>1378014</v>
      </c>
      <c r="J49" s="41">
        <f t="shared" si="2"/>
        <v>10478380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10478380</v>
      </c>
      <c r="X49" s="41">
        <f t="shared" si="2"/>
        <v>-1097801</v>
      </c>
      <c r="Y49" s="41">
        <f t="shared" si="2"/>
        <v>11576181</v>
      </c>
      <c r="Z49" s="42">
        <f>+IF(X49&lt;&gt;0,+(Y49/X49)*100,0)</f>
        <v>-1054.4881085005388</v>
      </c>
      <c r="AA49" s="39">
        <f>+AA33-AA48</f>
        <v>-15304716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-15484071</v>
      </c>
      <c r="D52" s="48">
        <f t="shared" si="3"/>
        <v>0</v>
      </c>
      <c r="E52" s="49">
        <f t="shared" si="3"/>
        <v>-15304716</v>
      </c>
      <c r="F52" s="50">
        <f t="shared" si="3"/>
        <v>-15304716</v>
      </c>
      <c r="G52" s="50">
        <f t="shared" si="3"/>
        <v>4779015</v>
      </c>
      <c r="H52" s="50">
        <f t="shared" si="3"/>
        <v>4321351</v>
      </c>
      <c r="I52" s="50">
        <f t="shared" si="3"/>
        <v>1378014</v>
      </c>
      <c r="J52" s="50">
        <f t="shared" si="3"/>
        <v>10478380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10478380</v>
      </c>
      <c r="X52" s="50">
        <f t="shared" si="3"/>
        <v>-1097801</v>
      </c>
      <c r="Y52" s="50">
        <f t="shared" si="3"/>
        <v>11576181</v>
      </c>
      <c r="Z52" s="51">
        <f>+IF(X52&lt;&gt;0,+(Y52/X52)*100,0)</f>
        <v>-1054.4881085005388</v>
      </c>
      <c r="AA52" s="48">
        <f>SUM(AA49:AA51)</f>
        <v>-15304716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-15484071</v>
      </c>
      <c r="D54" s="54">
        <f>+D52-D53</f>
        <v>0</v>
      </c>
      <c r="E54" s="55">
        <f t="shared" si="4"/>
        <v>-15304716</v>
      </c>
      <c r="F54" s="56">
        <f t="shared" si="4"/>
        <v>-15304716</v>
      </c>
      <c r="G54" s="56">
        <f t="shared" si="4"/>
        <v>4779015</v>
      </c>
      <c r="H54" s="56">
        <f t="shared" si="4"/>
        <v>4321351</v>
      </c>
      <c r="I54" s="56">
        <f t="shared" si="4"/>
        <v>1378014</v>
      </c>
      <c r="J54" s="56">
        <f t="shared" si="4"/>
        <v>10478380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10478380</v>
      </c>
      <c r="X54" s="56">
        <f t="shared" si="4"/>
        <v>-1097801</v>
      </c>
      <c r="Y54" s="56">
        <f t="shared" si="4"/>
        <v>11576181</v>
      </c>
      <c r="Z54" s="57">
        <f>+IF(X54&lt;&gt;0,+(Y54/X54)*100,0)</f>
        <v>-1054.4881085005388</v>
      </c>
      <c r="AA54" s="54">
        <f>+AA52-AA53</f>
        <v>-15304716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-15484071</v>
      </c>
      <c r="D57" s="48">
        <f>SUM(D54:D56)</f>
        <v>0</v>
      </c>
      <c r="E57" s="49">
        <f t="shared" si="5"/>
        <v>-15304716</v>
      </c>
      <c r="F57" s="50">
        <f t="shared" si="5"/>
        <v>-15304716</v>
      </c>
      <c r="G57" s="50">
        <f t="shared" si="5"/>
        <v>4779015</v>
      </c>
      <c r="H57" s="50">
        <f t="shared" si="5"/>
        <v>4321351</v>
      </c>
      <c r="I57" s="50">
        <f t="shared" si="5"/>
        <v>1378014</v>
      </c>
      <c r="J57" s="50">
        <f t="shared" si="5"/>
        <v>10478380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10478380</v>
      </c>
      <c r="X57" s="50">
        <f t="shared" si="5"/>
        <v>-1097801</v>
      </c>
      <c r="Y57" s="50">
        <f t="shared" si="5"/>
        <v>11576181</v>
      </c>
      <c r="Z57" s="51">
        <f>+IF(X57&lt;&gt;0,+(Y57/X57)*100,0)</f>
        <v>-1054.4881085005388</v>
      </c>
      <c r="AA57" s="48">
        <f>SUM(AA54:AA56)</f>
        <v>-15304716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-15484071</v>
      </c>
      <c r="D60" s="65">
        <f>SUM(D57:D59)</f>
        <v>0</v>
      </c>
      <c r="E60" s="66">
        <f t="shared" si="6"/>
        <v>-15304716</v>
      </c>
      <c r="F60" s="67">
        <f t="shared" si="6"/>
        <v>-15304716</v>
      </c>
      <c r="G60" s="67">
        <f t="shared" si="6"/>
        <v>4779015</v>
      </c>
      <c r="H60" s="67">
        <f t="shared" si="6"/>
        <v>4321351</v>
      </c>
      <c r="I60" s="67">
        <f t="shared" si="6"/>
        <v>1378014</v>
      </c>
      <c r="J60" s="67">
        <f t="shared" si="6"/>
        <v>10478380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10478380</v>
      </c>
      <c r="X60" s="67">
        <f t="shared" si="6"/>
        <v>-1097801</v>
      </c>
      <c r="Y60" s="67">
        <f t="shared" si="6"/>
        <v>11576181</v>
      </c>
      <c r="Z60" s="68">
        <f>+IF(X60&lt;&gt;0,+(Y60/X60)*100,0)</f>
        <v>-1054.4881085005388</v>
      </c>
      <c r="AA60" s="65">
        <f>SUM(AA57:AA59)</f>
        <v>-15304716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57041</v>
      </c>
      <c r="H8" s="22">
        <v>57041</v>
      </c>
      <c r="I8" s="22">
        <v>57041</v>
      </c>
      <c r="J8" s="22">
        <v>171123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171123</v>
      </c>
      <c r="X8" s="22"/>
      <c r="Y8" s="22">
        <v>171123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33011</v>
      </c>
      <c r="H13" s="22">
        <v>33346</v>
      </c>
      <c r="I13" s="22">
        <v>33639</v>
      </c>
      <c r="J13" s="22">
        <v>99996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99996</v>
      </c>
      <c r="X13" s="22"/>
      <c r="Y13" s="22">
        <v>99996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90052</v>
      </c>
      <c r="H33" s="31">
        <f t="shared" si="0"/>
        <v>90387</v>
      </c>
      <c r="I33" s="31">
        <f t="shared" si="0"/>
        <v>90680</v>
      </c>
      <c r="J33" s="31">
        <f t="shared" si="0"/>
        <v>271119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271119</v>
      </c>
      <c r="X33" s="31">
        <f t="shared" si="0"/>
        <v>0</v>
      </c>
      <c r="Y33" s="31">
        <f t="shared" si="0"/>
        <v>271119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90052</v>
      </c>
      <c r="H49" s="41">
        <f t="shared" si="2"/>
        <v>90387</v>
      </c>
      <c r="I49" s="41">
        <f t="shared" si="2"/>
        <v>90680</v>
      </c>
      <c r="J49" s="41">
        <f t="shared" si="2"/>
        <v>271119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271119</v>
      </c>
      <c r="X49" s="41">
        <f t="shared" si="2"/>
        <v>0</v>
      </c>
      <c r="Y49" s="41">
        <f t="shared" si="2"/>
        <v>271119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90052</v>
      </c>
      <c r="H52" s="50">
        <f t="shared" si="3"/>
        <v>90387</v>
      </c>
      <c r="I52" s="50">
        <f t="shared" si="3"/>
        <v>90680</v>
      </c>
      <c r="J52" s="50">
        <f t="shared" si="3"/>
        <v>271119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271119</v>
      </c>
      <c r="X52" s="50">
        <f t="shared" si="3"/>
        <v>0</v>
      </c>
      <c r="Y52" s="50">
        <f t="shared" si="3"/>
        <v>271119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90052</v>
      </c>
      <c r="H54" s="56">
        <f t="shared" si="4"/>
        <v>90387</v>
      </c>
      <c r="I54" s="56">
        <f t="shared" si="4"/>
        <v>90680</v>
      </c>
      <c r="J54" s="56">
        <f t="shared" si="4"/>
        <v>271119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271119</v>
      </c>
      <c r="X54" s="56">
        <f t="shared" si="4"/>
        <v>0</v>
      </c>
      <c r="Y54" s="56">
        <f t="shared" si="4"/>
        <v>271119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90052</v>
      </c>
      <c r="H57" s="50">
        <f t="shared" si="5"/>
        <v>90387</v>
      </c>
      <c r="I57" s="50">
        <f t="shared" si="5"/>
        <v>90680</v>
      </c>
      <c r="J57" s="50">
        <f t="shared" si="5"/>
        <v>271119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271119</v>
      </c>
      <c r="X57" s="50">
        <f t="shared" si="5"/>
        <v>0</v>
      </c>
      <c r="Y57" s="50">
        <f t="shared" si="5"/>
        <v>271119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90052</v>
      </c>
      <c r="H60" s="67">
        <f t="shared" si="6"/>
        <v>90387</v>
      </c>
      <c r="I60" s="67">
        <f t="shared" si="6"/>
        <v>90680</v>
      </c>
      <c r="J60" s="67">
        <f t="shared" si="6"/>
        <v>271119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271119</v>
      </c>
      <c r="X60" s="67">
        <f t="shared" si="6"/>
        <v>0</v>
      </c>
      <c r="Y60" s="67">
        <f t="shared" si="6"/>
        <v>271119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5504272</v>
      </c>
      <c r="D7" s="20"/>
      <c r="E7" s="21">
        <v>35703264</v>
      </c>
      <c r="F7" s="22">
        <v>35703264</v>
      </c>
      <c r="G7" s="22"/>
      <c r="H7" s="22">
        <v>796734</v>
      </c>
      <c r="I7" s="22">
        <v>328752</v>
      </c>
      <c r="J7" s="22">
        <v>1125486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1125486</v>
      </c>
      <c r="X7" s="22">
        <v>8925816</v>
      </c>
      <c r="Y7" s="22">
        <v>-7800330</v>
      </c>
      <c r="Z7" s="23">
        <v>-87.390665458485813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43705677</v>
      </c>
      <c r="D8" s="20"/>
      <c r="E8" s="21">
        <v>69406560</v>
      </c>
      <c r="F8" s="22">
        <v>69406560</v>
      </c>
      <c r="G8" s="22"/>
      <c r="H8" s="22">
        <v>3879051</v>
      </c>
      <c r="I8" s="22">
        <v>3070346</v>
      </c>
      <c r="J8" s="22">
        <v>6949397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6949397</v>
      </c>
      <c r="X8" s="22">
        <v>17351640</v>
      </c>
      <c r="Y8" s="22">
        <v>-10402243</v>
      </c>
      <c r="Z8" s="23">
        <v>-59.949624358273908</v>
      </c>
      <c r="AA8" s="20">
        <v>69406560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2094036</v>
      </c>
      <c r="F10" s="22">
        <v>2094036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523509</v>
      </c>
      <c r="Y10" s="22">
        <v>-523509</v>
      </c>
      <c r="Z10" s="23">
        <v>-100</v>
      </c>
      <c r="AA10" s="20">
        <v>2094036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21409247</v>
      </c>
      <c r="D13" s="20"/>
      <c r="E13" s="21">
        <v>29312712</v>
      </c>
      <c r="F13" s="22">
        <v>29312712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7328178</v>
      </c>
      <c r="Y13" s="22">
        <v>-7328178</v>
      </c>
      <c r="Z13" s="23">
        <v>-100</v>
      </c>
      <c r="AA13" s="20">
        <v>29312712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34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-284240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70334990</v>
      </c>
      <c r="D33" s="29">
        <f t="shared" ref="D33:Y33" si="0">SUM(D6:D32)</f>
        <v>0</v>
      </c>
      <c r="E33" s="30">
        <f t="shared" si="0"/>
        <v>136516572</v>
      </c>
      <c r="F33" s="31">
        <f t="shared" si="0"/>
        <v>136516572</v>
      </c>
      <c r="G33" s="31">
        <f t="shared" si="0"/>
        <v>0</v>
      </c>
      <c r="H33" s="31">
        <f t="shared" si="0"/>
        <v>4675785</v>
      </c>
      <c r="I33" s="31">
        <f t="shared" si="0"/>
        <v>3399098</v>
      </c>
      <c r="J33" s="31">
        <f t="shared" si="0"/>
        <v>8074883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8074883</v>
      </c>
      <c r="X33" s="31">
        <f t="shared" si="0"/>
        <v>34129143</v>
      </c>
      <c r="Y33" s="31">
        <f t="shared" si="0"/>
        <v>-26054260</v>
      </c>
      <c r="Z33" s="32">
        <f>+IF(X33&lt;&gt;0,+(Y33/X33)*100,0)</f>
        <v>-76.340211648443685</v>
      </c>
      <c r="AA33" s="29">
        <f>SUM(AA6:AA32)</f>
        <v>136516572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827569</v>
      </c>
      <c r="D35" s="20"/>
      <c r="E35" s="21">
        <v>20721216</v>
      </c>
      <c r="F35" s="22">
        <v>20721216</v>
      </c>
      <c r="G35" s="22">
        <v>79546</v>
      </c>
      <c r="H35" s="22">
        <v>1646238</v>
      </c>
      <c r="I35" s="22">
        <v>1532385</v>
      </c>
      <c r="J35" s="22">
        <v>3258169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3258169</v>
      </c>
      <c r="X35" s="22">
        <v>5180304</v>
      </c>
      <c r="Y35" s="22">
        <v>-1922135</v>
      </c>
      <c r="Z35" s="23">
        <v>-37.104675710151376</v>
      </c>
      <c r="AA35" s="20">
        <v>20721216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16990448</v>
      </c>
      <c r="D38" s="20"/>
      <c r="E38" s="21">
        <v>355272</v>
      </c>
      <c r="F38" s="22">
        <v>355272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88818</v>
      </c>
      <c r="Y38" s="22">
        <v>-88818</v>
      </c>
      <c r="Z38" s="23">
        <v>-100</v>
      </c>
      <c r="AA38" s="20">
        <v>355272</v>
      </c>
    </row>
    <row r="39" spans="1:27" x14ac:dyDescent="0.25">
      <c r="A39" s="19" t="s">
        <v>65</v>
      </c>
      <c r="B39" s="15" t="s">
        <v>32</v>
      </c>
      <c r="C39" s="20">
        <v>-353333</v>
      </c>
      <c r="D39" s="20"/>
      <c r="E39" s="21">
        <v>3072444</v>
      </c>
      <c r="F39" s="22">
        <v>3072444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768111</v>
      </c>
      <c r="Y39" s="22">
        <v>-768111</v>
      </c>
      <c r="Z39" s="23">
        <v>-100</v>
      </c>
      <c r="AA39" s="20">
        <v>3072444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136000</v>
      </c>
      <c r="D41" s="20"/>
      <c r="E41" s="21">
        <v>15540</v>
      </c>
      <c r="F41" s="22">
        <v>15540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3885</v>
      </c>
      <c r="Y41" s="22">
        <v>-3885</v>
      </c>
      <c r="Z41" s="23">
        <v>-100</v>
      </c>
      <c r="AA41" s="20">
        <v>15540</v>
      </c>
    </row>
    <row r="42" spans="1:27" x14ac:dyDescent="0.25">
      <c r="A42" s="19" t="s">
        <v>67</v>
      </c>
      <c r="B42" s="15" t="s">
        <v>32</v>
      </c>
      <c r="C42" s="20">
        <v>1075559</v>
      </c>
      <c r="D42" s="20"/>
      <c r="E42" s="21">
        <v>1999992</v>
      </c>
      <c r="F42" s="22">
        <v>1999992</v>
      </c>
      <c r="G42" s="22"/>
      <c r="H42" s="22">
        <v>147330</v>
      </c>
      <c r="I42" s="22">
        <v>127184</v>
      </c>
      <c r="J42" s="22">
        <v>274514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274514</v>
      </c>
      <c r="X42" s="22">
        <v>499998</v>
      </c>
      <c r="Y42" s="22">
        <v>-225484</v>
      </c>
      <c r="Z42" s="23">
        <v>-45.096980387921555</v>
      </c>
      <c r="AA42" s="20">
        <v>1999992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1594252</v>
      </c>
      <c r="D45" s="20"/>
      <c r="E45" s="21">
        <v>1434708</v>
      </c>
      <c r="F45" s="22">
        <v>1434708</v>
      </c>
      <c r="G45" s="22"/>
      <c r="H45" s="22">
        <v>2069</v>
      </c>
      <c r="I45" s="22">
        <v>24644</v>
      </c>
      <c r="J45" s="22">
        <v>26713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26713</v>
      </c>
      <c r="X45" s="22">
        <v>358677</v>
      </c>
      <c r="Y45" s="22">
        <v>-331964</v>
      </c>
      <c r="Z45" s="23">
        <v>-92.552352116249438</v>
      </c>
      <c r="AA45" s="20">
        <v>1434708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20270495</v>
      </c>
      <c r="D48" s="29">
        <f t="shared" ref="D48:Y48" si="1">SUM(D35:D47)</f>
        <v>0</v>
      </c>
      <c r="E48" s="30">
        <f t="shared" si="1"/>
        <v>27599172</v>
      </c>
      <c r="F48" s="31">
        <f t="shared" si="1"/>
        <v>27599172</v>
      </c>
      <c r="G48" s="31">
        <f t="shared" si="1"/>
        <v>79546</v>
      </c>
      <c r="H48" s="31">
        <f t="shared" si="1"/>
        <v>1795637</v>
      </c>
      <c r="I48" s="31">
        <f t="shared" si="1"/>
        <v>1684213</v>
      </c>
      <c r="J48" s="31">
        <f t="shared" si="1"/>
        <v>3559396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3559396</v>
      </c>
      <c r="X48" s="31">
        <f t="shared" si="1"/>
        <v>6899793</v>
      </c>
      <c r="Y48" s="31">
        <f t="shared" si="1"/>
        <v>-3340397</v>
      </c>
      <c r="Z48" s="32">
        <f>+IF(X48&lt;&gt;0,+(Y48/X48)*100,0)</f>
        <v>-48.413003114731126</v>
      </c>
      <c r="AA48" s="29">
        <f>SUM(AA35:AA47)</f>
        <v>27599172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50064495</v>
      </c>
      <c r="D49" s="39">
        <f t="shared" si="2"/>
        <v>0</v>
      </c>
      <c r="E49" s="40">
        <f t="shared" si="2"/>
        <v>108917400</v>
      </c>
      <c r="F49" s="41">
        <f t="shared" si="2"/>
        <v>108917400</v>
      </c>
      <c r="G49" s="41">
        <f t="shared" si="2"/>
        <v>-79546</v>
      </c>
      <c r="H49" s="41">
        <f t="shared" si="2"/>
        <v>2880148</v>
      </c>
      <c r="I49" s="41">
        <f t="shared" si="2"/>
        <v>1714885</v>
      </c>
      <c r="J49" s="41">
        <f t="shared" si="2"/>
        <v>4515487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4515487</v>
      </c>
      <c r="X49" s="41">
        <f t="shared" si="2"/>
        <v>27229350</v>
      </c>
      <c r="Y49" s="41">
        <f t="shared" si="2"/>
        <v>-22713863</v>
      </c>
      <c r="Z49" s="42">
        <f>+IF(X49&lt;&gt;0,+(Y49/X49)*100,0)</f>
        <v>-83.416838815469347</v>
      </c>
      <c r="AA49" s="39">
        <f>+AA33-AA48</f>
        <v>108917400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50064495</v>
      </c>
      <c r="D52" s="48">
        <f t="shared" si="3"/>
        <v>0</v>
      </c>
      <c r="E52" s="49">
        <f t="shared" si="3"/>
        <v>108917400</v>
      </c>
      <c r="F52" s="50">
        <f t="shared" si="3"/>
        <v>108917400</v>
      </c>
      <c r="G52" s="50">
        <f t="shared" si="3"/>
        <v>-79546</v>
      </c>
      <c r="H52" s="50">
        <f t="shared" si="3"/>
        <v>2880148</v>
      </c>
      <c r="I52" s="50">
        <f t="shared" si="3"/>
        <v>1714885</v>
      </c>
      <c r="J52" s="50">
        <f t="shared" si="3"/>
        <v>4515487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4515487</v>
      </c>
      <c r="X52" s="50">
        <f t="shared" si="3"/>
        <v>27229350</v>
      </c>
      <c r="Y52" s="50">
        <f t="shared" si="3"/>
        <v>-22713863</v>
      </c>
      <c r="Z52" s="51">
        <f>+IF(X52&lt;&gt;0,+(Y52/X52)*100,0)</f>
        <v>-83.416838815469347</v>
      </c>
      <c r="AA52" s="48">
        <f>SUM(AA49:AA51)</f>
        <v>108917400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50064495</v>
      </c>
      <c r="D54" s="54">
        <f>+D52-D53</f>
        <v>0</v>
      </c>
      <c r="E54" s="55">
        <f t="shared" si="4"/>
        <v>108917400</v>
      </c>
      <c r="F54" s="56">
        <f t="shared" si="4"/>
        <v>108917400</v>
      </c>
      <c r="G54" s="56">
        <f t="shared" si="4"/>
        <v>-79546</v>
      </c>
      <c r="H54" s="56">
        <f t="shared" si="4"/>
        <v>2880148</v>
      </c>
      <c r="I54" s="56">
        <f t="shared" si="4"/>
        <v>1714885</v>
      </c>
      <c r="J54" s="56">
        <f t="shared" si="4"/>
        <v>4515487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4515487</v>
      </c>
      <c r="X54" s="56">
        <f t="shared" si="4"/>
        <v>27229350</v>
      </c>
      <c r="Y54" s="56">
        <f t="shared" si="4"/>
        <v>-22713863</v>
      </c>
      <c r="Z54" s="57">
        <f>+IF(X54&lt;&gt;0,+(Y54/X54)*100,0)</f>
        <v>-83.416838815469347</v>
      </c>
      <c r="AA54" s="54">
        <f>+AA52-AA53</f>
        <v>108917400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50064495</v>
      </c>
      <c r="D57" s="48">
        <f>SUM(D54:D56)</f>
        <v>0</v>
      </c>
      <c r="E57" s="49">
        <f t="shared" si="5"/>
        <v>108917400</v>
      </c>
      <c r="F57" s="50">
        <f t="shared" si="5"/>
        <v>108917400</v>
      </c>
      <c r="G57" s="50">
        <f t="shared" si="5"/>
        <v>-79546</v>
      </c>
      <c r="H57" s="50">
        <f t="shared" si="5"/>
        <v>2880148</v>
      </c>
      <c r="I57" s="50">
        <f t="shared" si="5"/>
        <v>1714885</v>
      </c>
      <c r="J57" s="50">
        <f t="shared" si="5"/>
        <v>4515487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4515487</v>
      </c>
      <c r="X57" s="50">
        <f t="shared" si="5"/>
        <v>27229350</v>
      </c>
      <c r="Y57" s="50">
        <f t="shared" si="5"/>
        <v>-22713863</v>
      </c>
      <c r="Z57" s="51">
        <f>+IF(X57&lt;&gt;0,+(Y57/X57)*100,0)</f>
        <v>-83.416838815469347</v>
      </c>
      <c r="AA57" s="48">
        <f>SUM(AA54:AA56)</f>
        <v>108917400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50064495</v>
      </c>
      <c r="D60" s="65">
        <f>SUM(D57:D59)</f>
        <v>0</v>
      </c>
      <c r="E60" s="66">
        <f t="shared" si="6"/>
        <v>108917400</v>
      </c>
      <c r="F60" s="67">
        <f t="shared" si="6"/>
        <v>108917400</v>
      </c>
      <c r="G60" s="67">
        <f t="shared" si="6"/>
        <v>-79546</v>
      </c>
      <c r="H60" s="67">
        <f t="shared" si="6"/>
        <v>2880148</v>
      </c>
      <c r="I60" s="67">
        <f t="shared" si="6"/>
        <v>1714885</v>
      </c>
      <c r="J60" s="67">
        <f t="shared" si="6"/>
        <v>4515487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4515487</v>
      </c>
      <c r="X60" s="67">
        <f t="shared" si="6"/>
        <v>27229350</v>
      </c>
      <c r="Y60" s="67">
        <f t="shared" si="6"/>
        <v>-22713863</v>
      </c>
      <c r="Z60" s="68">
        <f>+IF(X60&lt;&gt;0,+(Y60/X60)*100,0)</f>
        <v>-83.416838815469347</v>
      </c>
      <c r="AA60" s="65">
        <f>SUM(AA57:AA59)</f>
        <v>108917400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123592</v>
      </c>
      <c r="H8" s="22">
        <v>109568</v>
      </c>
      <c r="I8" s="22">
        <v>147000</v>
      </c>
      <c r="J8" s="22">
        <v>380160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380160</v>
      </c>
      <c r="X8" s="22"/>
      <c r="Y8" s="22">
        <v>380160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>
        <v>52044</v>
      </c>
      <c r="H27" s="22">
        <v>52241</v>
      </c>
      <c r="I27" s="22">
        <v>52417</v>
      </c>
      <c r="J27" s="22">
        <v>156702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156702</v>
      </c>
      <c r="X27" s="22"/>
      <c r="Y27" s="22">
        <v>156702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175636</v>
      </c>
      <c r="H33" s="31">
        <f t="shared" si="0"/>
        <v>161809</v>
      </c>
      <c r="I33" s="31">
        <f t="shared" si="0"/>
        <v>199417</v>
      </c>
      <c r="J33" s="31">
        <f t="shared" si="0"/>
        <v>536862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536862</v>
      </c>
      <c r="X33" s="31">
        <f t="shared" si="0"/>
        <v>0</v>
      </c>
      <c r="Y33" s="31">
        <f t="shared" si="0"/>
        <v>536862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175636</v>
      </c>
      <c r="H49" s="41">
        <f t="shared" si="2"/>
        <v>161809</v>
      </c>
      <c r="I49" s="41">
        <f t="shared" si="2"/>
        <v>199417</v>
      </c>
      <c r="J49" s="41">
        <f t="shared" si="2"/>
        <v>536862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536862</v>
      </c>
      <c r="X49" s="41">
        <f t="shared" si="2"/>
        <v>0</v>
      </c>
      <c r="Y49" s="41">
        <f t="shared" si="2"/>
        <v>536862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175636</v>
      </c>
      <c r="H52" s="50">
        <f t="shared" si="3"/>
        <v>161809</v>
      </c>
      <c r="I52" s="50">
        <f t="shared" si="3"/>
        <v>199417</v>
      </c>
      <c r="J52" s="50">
        <f t="shared" si="3"/>
        <v>536862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536862</v>
      </c>
      <c r="X52" s="50">
        <f t="shared" si="3"/>
        <v>0</v>
      </c>
      <c r="Y52" s="50">
        <f t="shared" si="3"/>
        <v>536862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175636</v>
      </c>
      <c r="H54" s="56">
        <f t="shared" si="4"/>
        <v>161809</v>
      </c>
      <c r="I54" s="56">
        <f t="shared" si="4"/>
        <v>199417</v>
      </c>
      <c r="J54" s="56">
        <f t="shared" si="4"/>
        <v>536862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536862</v>
      </c>
      <c r="X54" s="56">
        <f t="shared" si="4"/>
        <v>0</v>
      </c>
      <c r="Y54" s="56">
        <f t="shared" si="4"/>
        <v>536862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175636</v>
      </c>
      <c r="H57" s="50">
        <f t="shared" si="5"/>
        <v>161809</v>
      </c>
      <c r="I57" s="50">
        <f t="shared" si="5"/>
        <v>199417</v>
      </c>
      <c r="J57" s="50">
        <f t="shared" si="5"/>
        <v>536862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536862</v>
      </c>
      <c r="X57" s="50">
        <f t="shared" si="5"/>
        <v>0</v>
      </c>
      <c r="Y57" s="50">
        <f t="shared" si="5"/>
        <v>536862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175636</v>
      </c>
      <c r="H60" s="67">
        <f t="shared" si="6"/>
        <v>161809</v>
      </c>
      <c r="I60" s="67">
        <f t="shared" si="6"/>
        <v>199417</v>
      </c>
      <c r="J60" s="67">
        <f t="shared" si="6"/>
        <v>536862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536862</v>
      </c>
      <c r="X60" s="67">
        <f t="shared" si="6"/>
        <v>0</v>
      </c>
      <c r="Y60" s="67">
        <f t="shared" si="6"/>
        <v>536862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25827</v>
      </c>
      <c r="F8" s="22">
        <v>25827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6456</v>
      </c>
      <c r="Y8" s="22">
        <v>-6456</v>
      </c>
      <c r="Z8" s="23">
        <v>-100</v>
      </c>
      <c r="AA8" s="20">
        <v>25827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89640396</v>
      </c>
      <c r="D26" s="20"/>
      <c r="E26" s="21">
        <v>93427189</v>
      </c>
      <c r="F26" s="22">
        <v>93427189</v>
      </c>
      <c r="G26" s="22">
        <v>38927976</v>
      </c>
      <c r="H26" s="22"/>
      <c r="I26" s="22"/>
      <c r="J26" s="22">
        <v>38927976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38927976</v>
      </c>
      <c r="X26" s="22">
        <v>37499984</v>
      </c>
      <c r="Y26" s="22">
        <v>1427992</v>
      </c>
      <c r="Z26" s="23">
        <v>3.8079802914049243</v>
      </c>
      <c r="AA26" s="20">
        <v>93427189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89640396</v>
      </c>
      <c r="D33" s="29">
        <f t="shared" ref="D33:Y33" si="0">SUM(D6:D32)</f>
        <v>0</v>
      </c>
      <c r="E33" s="30">
        <f t="shared" si="0"/>
        <v>93453016</v>
      </c>
      <c r="F33" s="31">
        <f t="shared" si="0"/>
        <v>93453016</v>
      </c>
      <c r="G33" s="31">
        <f t="shared" si="0"/>
        <v>38927976</v>
      </c>
      <c r="H33" s="31">
        <f t="shared" si="0"/>
        <v>0</v>
      </c>
      <c r="I33" s="31">
        <f t="shared" si="0"/>
        <v>0</v>
      </c>
      <c r="J33" s="31">
        <f t="shared" si="0"/>
        <v>38927976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38927976</v>
      </c>
      <c r="X33" s="31">
        <f t="shared" si="0"/>
        <v>37506440</v>
      </c>
      <c r="Y33" s="31">
        <f t="shared" si="0"/>
        <v>1421536</v>
      </c>
      <c r="Z33" s="32">
        <f>+IF(X33&lt;&gt;0,+(Y33/X33)*100,0)</f>
        <v>3.7901117781373013</v>
      </c>
      <c r="AA33" s="29">
        <f>SUM(AA6:AA32)</f>
        <v>93453016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13885324</v>
      </c>
      <c r="D38" s="20"/>
      <c r="E38" s="21">
        <v>13000000</v>
      </c>
      <c r="F38" s="22">
        <v>13000000</v>
      </c>
      <c r="G38" s="22"/>
      <c r="H38" s="22"/>
      <c r="I38" s="22">
        <v>712980</v>
      </c>
      <c r="J38" s="22">
        <v>712980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712980</v>
      </c>
      <c r="X38" s="22">
        <v>525937</v>
      </c>
      <c r="Y38" s="22">
        <v>187043</v>
      </c>
      <c r="Z38" s="23">
        <v>35.563765241844557</v>
      </c>
      <c r="AA38" s="20">
        <v>13000000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10420043</v>
      </c>
      <c r="D40" s="20"/>
      <c r="E40" s="21">
        <v>42519</v>
      </c>
      <c r="F40" s="22">
        <v>42519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42519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16113133</v>
      </c>
      <c r="D42" s="20"/>
      <c r="E42" s="21">
        <v>53369246</v>
      </c>
      <c r="F42" s="22">
        <v>53369246</v>
      </c>
      <c r="G42" s="22">
        <v>1544251</v>
      </c>
      <c r="H42" s="22"/>
      <c r="I42" s="22">
        <v>5818572</v>
      </c>
      <c r="J42" s="22">
        <v>7362823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7362823</v>
      </c>
      <c r="X42" s="22">
        <v>3472717</v>
      </c>
      <c r="Y42" s="22">
        <v>3890106</v>
      </c>
      <c r="Z42" s="23">
        <v>112.01909052767616</v>
      </c>
      <c r="AA42" s="20">
        <v>53369246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40418500</v>
      </c>
      <c r="D48" s="29">
        <f t="shared" ref="D48:Y48" si="1">SUM(D35:D47)</f>
        <v>0</v>
      </c>
      <c r="E48" s="30">
        <f t="shared" si="1"/>
        <v>66411765</v>
      </c>
      <c r="F48" s="31">
        <f t="shared" si="1"/>
        <v>66411765</v>
      </c>
      <c r="G48" s="31">
        <f t="shared" si="1"/>
        <v>1544251</v>
      </c>
      <c r="H48" s="31">
        <f t="shared" si="1"/>
        <v>0</v>
      </c>
      <c r="I48" s="31">
        <f t="shared" si="1"/>
        <v>6531552</v>
      </c>
      <c r="J48" s="31">
        <f t="shared" si="1"/>
        <v>8075803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8075803</v>
      </c>
      <c r="X48" s="31">
        <f t="shared" si="1"/>
        <v>3998654</v>
      </c>
      <c r="Y48" s="31">
        <f t="shared" si="1"/>
        <v>4077149</v>
      </c>
      <c r="Z48" s="32">
        <f>+IF(X48&lt;&gt;0,+(Y48/X48)*100,0)</f>
        <v>101.96303556146644</v>
      </c>
      <c r="AA48" s="29">
        <f>SUM(AA35:AA47)</f>
        <v>66411765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49221896</v>
      </c>
      <c r="D49" s="39">
        <f t="shared" si="2"/>
        <v>0</v>
      </c>
      <c r="E49" s="40">
        <f t="shared" si="2"/>
        <v>27041251</v>
      </c>
      <c r="F49" s="41">
        <f t="shared" si="2"/>
        <v>27041251</v>
      </c>
      <c r="G49" s="41">
        <f t="shared" si="2"/>
        <v>37383725</v>
      </c>
      <c r="H49" s="41">
        <f t="shared" si="2"/>
        <v>0</v>
      </c>
      <c r="I49" s="41">
        <f t="shared" si="2"/>
        <v>-6531552</v>
      </c>
      <c r="J49" s="41">
        <f t="shared" si="2"/>
        <v>30852173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30852173</v>
      </c>
      <c r="X49" s="41">
        <f t="shared" si="2"/>
        <v>33507786</v>
      </c>
      <c r="Y49" s="41">
        <f t="shared" si="2"/>
        <v>-2655613</v>
      </c>
      <c r="Z49" s="42">
        <f>+IF(X49&lt;&gt;0,+(Y49/X49)*100,0)</f>
        <v>-7.9253609892339654</v>
      </c>
      <c r="AA49" s="39">
        <f>+AA33-AA48</f>
        <v>27041251</v>
      </c>
    </row>
    <row r="50" spans="1:27" x14ac:dyDescent="0.25">
      <c r="A50" s="43" t="s">
        <v>75</v>
      </c>
      <c r="B50" s="15" t="s">
        <v>32</v>
      </c>
      <c r="C50" s="20">
        <v>75863701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125085597</v>
      </c>
      <c r="D52" s="48">
        <f t="shared" si="3"/>
        <v>0</v>
      </c>
      <c r="E52" s="49">
        <f t="shared" si="3"/>
        <v>27041251</v>
      </c>
      <c r="F52" s="50">
        <f t="shared" si="3"/>
        <v>27041251</v>
      </c>
      <c r="G52" s="50">
        <f t="shared" si="3"/>
        <v>37383725</v>
      </c>
      <c r="H52" s="50">
        <f t="shared" si="3"/>
        <v>0</v>
      </c>
      <c r="I52" s="50">
        <f t="shared" si="3"/>
        <v>-6531552</v>
      </c>
      <c r="J52" s="50">
        <f t="shared" si="3"/>
        <v>30852173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30852173</v>
      </c>
      <c r="X52" s="50">
        <f t="shared" si="3"/>
        <v>33507786</v>
      </c>
      <c r="Y52" s="50">
        <f t="shared" si="3"/>
        <v>-2655613</v>
      </c>
      <c r="Z52" s="51">
        <f>+IF(X52&lt;&gt;0,+(Y52/X52)*100,0)</f>
        <v>-7.9253609892339654</v>
      </c>
      <c r="AA52" s="48">
        <f>SUM(AA49:AA51)</f>
        <v>27041251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125085597</v>
      </c>
      <c r="D54" s="54">
        <f>+D52-D53</f>
        <v>0</v>
      </c>
      <c r="E54" s="55">
        <f t="shared" si="4"/>
        <v>27041251</v>
      </c>
      <c r="F54" s="56">
        <f t="shared" si="4"/>
        <v>27041251</v>
      </c>
      <c r="G54" s="56">
        <f t="shared" si="4"/>
        <v>37383725</v>
      </c>
      <c r="H54" s="56">
        <f t="shared" si="4"/>
        <v>0</v>
      </c>
      <c r="I54" s="56">
        <f t="shared" si="4"/>
        <v>-6531552</v>
      </c>
      <c r="J54" s="56">
        <f t="shared" si="4"/>
        <v>30852173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30852173</v>
      </c>
      <c r="X54" s="56">
        <f t="shared" si="4"/>
        <v>33507786</v>
      </c>
      <c r="Y54" s="56">
        <f t="shared" si="4"/>
        <v>-2655613</v>
      </c>
      <c r="Z54" s="57">
        <f>+IF(X54&lt;&gt;0,+(Y54/X54)*100,0)</f>
        <v>-7.9253609892339654</v>
      </c>
      <c r="AA54" s="54">
        <f>+AA52-AA53</f>
        <v>27041251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125085597</v>
      </c>
      <c r="D57" s="48">
        <f>SUM(D54:D56)</f>
        <v>0</v>
      </c>
      <c r="E57" s="49">
        <f t="shared" si="5"/>
        <v>27041251</v>
      </c>
      <c r="F57" s="50">
        <f t="shared" si="5"/>
        <v>27041251</v>
      </c>
      <c r="G57" s="50">
        <f t="shared" si="5"/>
        <v>37383725</v>
      </c>
      <c r="H57" s="50">
        <f t="shared" si="5"/>
        <v>0</v>
      </c>
      <c r="I57" s="50">
        <f t="shared" si="5"/>
        <v>-6531552</v>
      </c>
      <c r="J57" s="50">
        <f t="shared" si="5"/>
        <v>30852173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30852173</v>
      </c>
      <c r="X57" s="50">
        <f t="shared" si="5"/>
        <v>33507786</v>
      </c>
      <c r="Y57" s="50">
        <f t="shared" si="5"/>
        <v>-2655613</v>
      </c>
      <c r="Z57" s="51">
        <f>+IF(X57&lt;&gt;0,+(Y57/X57)*100,0)</f>
        <v>-7.9253609892339654</v>
      </c>
      <c r="AA57" s="48">
        <f>SUM(AA54:AA56)</f>
        <v>27041251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125085597</v>
      </c>
      <c r="D60" s="65">
        <f>SUM(D57:D59)</f>
        <v>0</v>
      </c>
      <c r="E60" s="66">
        <f t="shared" si="6"/>
        <v>27041251</v>
      </c>
      <c r="F60" s="67">
        <f t="shared" si="6"/>
        <v>27041251</v>
      </c>
      <c r="G60" s="67">
        <f t="shared" si="6"/>
        <v>37383725</v>
      </c>
      <c r="H60" s="67">
        <f t="shared" si="6"/>
        <v>0</v>
      </c>
      <c r="I60" s="67">
        <f t="shared" si="6"/>
        <v>-6531552</v>
      </c>
      <c r="J60" s="67">
        <f t="shared" si="6"/>
        <v>30852173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30852173</v>
      </c>
      <c r="X60" s="67">
        <f t="shared" si="6"/>
        <v>33507786</v>
      </c>
      <c r="Y60" s="67">
        <f t="shared" si="6"/>
        <v>-2655613</v>
      </c>
      <c r="Z60" s="68">
        <f>+IF(X60&lt;&gt;0,+(Y60/X60)*100,0)</f>
        <v>-7.9253609892339654</v>
      </c>
      <c r="AA60" s="65">
        <f>SUM(AA57:AA59)</f>
        <v>27041251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1591</v>
      </c>
      <c r="I8" s="22"/>
      <c r="J8" s="22">
        <v>1591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1591</v>
      </c>
      <c r="X8" s="22"/>
      <c r="Y8" s="22">
        <v>1591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19559</v>
      </c>
      <c r="H13" s="22">
        <v>19507</v>
      </c>
      <c r="I13" s="22">
        <v>19475</v>
      </c>
      <c r="J13" s="22">
        <v>58541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58541</v>
      </c>
      <c r="X13" s="22"/>
      <c r="Y13" s="22">
        <v>58541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19559</v>
      </c>
      <c r="H33" s="31">
        <f t="shared" si="0"/>
        <v>21098</v>
      </c>
      <c r="I33" s="31">
        <f t="shared" si="0"/>
        <v>19475</v>
      </c>
      <c r="J33" s="31">
        <f t="shared" si="0"/>
        <v>60132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60132</v>
      </c>
      <c r="X33" s="31">
        <f t="shared" si="0"/>
        <v>0</v>
      </c>
      <c r="Y33" s="31">
        <f t="shared" si="0"/>
        <v>60132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19559</v>
      </c>
      <c r="H49" s="41">
        <f t="shared" si="2"/>
        <v>21098</v>
      </c>
      <c r="I49" s="41">
        <f t="shared" si="2"/>
        <v>19475</v>
      </c>
      <c r="J49" s="41">
        <f t="shared" si="2"/>
        <v>60132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60132</v>
      </c>
      <c r="X49" s="41">
        <f t="shared" si="2"/>
        <v>0</v>
      </c>
      <c r="Y49" s="41">
        <f t="shared" si="2"/>
        <v>60132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19559</v>
      </c>
      <c r="H52" s="50">
        <f t="shared" si="3"/>
        <v>21098</v>
      </c>
      <c r="I52" s="50">
        <f t="shared" si="3"/>
        <v>19475</v>
      </c>
      <c r="J52" s="50">
        <f t="shared" si="3"/>
        <v>60132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60132</v>
      </c>
      <c r="X52" s="50">
        <f t="shared" si="3"/>
        <v>0</v>
      </c>
      <c r="Y52" s="50">
        <f t="shared" si="3"/>
        <v>60132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19559</v>
      </c>
      <c r="H54" s="56">
        <f t="shared" si="4"/>
        <v>21098</v>
      </c>
      <c r="I54" s="56">
        <f t="shared" si="4"/>
        <v>19475</v>
      </c>
      <c r="J54" s="56">
        <f t="shared" si="4"/>
        <v>60132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60132</v>
      </c>
      <c r="X54" s="56">
        <f t="shared" si="4"/>
        <v>0</v>
      </c>
      <c r="Y54" s="56">
        <f t="shared" si="4"/>
        <v>60132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19559</v>
      </c>
      <c r="H57" s="50">
        <f t="shared" si="5"/>
        <v>21098</v>
      </c>
      <c r="I57" s="50">
        <f t="shared" si="5"/>
        <v>19475</v>
      </c>
      <c r="J57" s="50">
        <f t="shared" si="5"/>
        <v>60132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60132</v>
      </c>
      <c r="X57" s="50">
        <f t="shared" si="5"/>
        <v>0</v>
      </c>
      <c r="Y57" s="50">
        <f t="shared" si="5"/>
        <v>60132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19559</v>
      </c>
      <c r="H60" s="67">
        <f t="shared" si="6"/>
        <v>21098</v>
      </c>
      <c r="I60" s="67">
        <f t="shared" si="6"/>
        <v>19475</v>
      </c>
      <c r="J60" s="67">
        <f t="shared" si="6"/>
        <v>60132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60132</v>
      </c>
      <c r="X60" s="67">
        <f t="shared" si="6"/>
        <v>0</v>
      </c>
      <c r="Y60" s="67">
        <f t="shared" si="6"/>
        <v>60132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66148</v>
      </c>
      <c r="X11" s="22">
        <v>91449</v>
      </c>
      <c r="Y11" s="22">
        <v>-25301</v>
      </c>
      <c r="Z11" s="23">
        <v>-27.666786952290344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365798</v>
      </c>
      <c r="F33" s="31">
        <f t="shared" si="0"/>
        <v>365798</v>
      </c>
      <c r="G33" s="31">
        <f t="shared" si="0"/>
        <v>23029</v>
      </c>
      <c r="H33" s="31">
        <f t="shared" si="0"/>
        <v>21720</v>
      </c>
      <c r="I33" s="31">
        <f t="shared" si="0"/>
        <v>21399</v>
      </c>
      <c r="J33" s="31">
        <f t="shared" si="0"/>
        <v>66148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66148</v>
      </c>
      <c r="X33" s="31">
        <f t="shared" si="0"/>
        <v>91449</v>
      </c>
      <c r="Y33" s="31">
        <f t="shared" si="0"/>
        <v>-25301</v>
      </c>
      <c r="Z33" s="32">
        <f>+IF(X33&lt;&gt;0,+(Y33/X33)*100,0)</f>
        <v>-27.666786952290344</v>
      </c>
      <c r="AA33" s="29">
        <f>SUM(AA6:AA32)</f>
        <v>365798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6661269</v>
      </c>
      <c r="D35" s="20"/>
      <c r="E35" s="21">
        <v>6427058</v>
      </c>
      <c r="F35" s="22">
        <v>6427058</v>
      </c>
      <c r="G35" s="22">
        <v>566638</v>
      </c>
      <c r="H35" s="22">
        <v>536257</v>
      </c>
      <c r="I35" s="22">
        <v>567463</v>
      </c>
      <c r="J35" s="22">
        <v>1670358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1670358</v>
      </c>
      <c r="X35" s="22">
        <v>1606788</v>
      </c>
      <c r="Y35" s="22">
        <v>63570</v>
      </c>
      <c r="Z35" s="23">
        <v>3.9563402265886976</v>
      </c>
      <c r="AA35" s="20">
        <v>6427058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15530054</v>
      </c>
      <c r="D40" s="20"/>
      <c r="E40" s="21">
        <v>11571223</v>
      </c>
      <c r="F40" s="22">
        <v>11571223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2892819</v>
      </c>
      <c r="Y40" s="22">
        <v>-2892819</v>
      </c>
      <c r="Z40" s="23">
        <v>-100</v>
      </c>
      <c r="AA40" s="20">
        <v>11571223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19272</v>
      </c>
      <c r="D42" s="20"/>
      <c r="E42" s="21"/>
      <c r="F42" s="22"/>
      <c r="G42" s="22">
        <v>4557</v>
      </c>
      <c r="H42" s="22">
        <v>1213</v>
      </c>
      <c r="I42" s="22">
        <v>1983</v>
      </c>
      <c r="J42" s="22">
        <v>7753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7753</v>
      </c>
      <c r="X42" s="22"/>
      <c r="Y42" s="22">
        <v>7753</v>
      </c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187416</v>
      </c>
      <c r="D45" s="20"/>
      <c r="E45" s="21">
        <v>267085</v>
      </c>
      <c r="F45" s="22">
        <v>267085</v>
      </c>
      <c r="G45" s="22">
        <v>11961</v>
      </c>
      <c r="H45" s="22">
        <v>17567</v>
      </c>
      <c r="I45" s="22">
        <v>15540</v>
      </c>
      <c r="J45" s="22">
        <v>45068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45068</v>
      </c>
      <c r="X45" s="22">
        <v>66777</v>
      </c>
      <c r="Y45" s="22">
        <v>-21709</v>
      </c>
      <c r="Z45" s="23">
        <v>-32.509696452371323</v>
      </c>
      <c r="AA45" s="20">
        <v>267085</v>
      </c>
    </row>
    <row r="46" spans="1:27" x14ac:dyDescent="0.25">
      <c r="A46" s="19" t="s">
        <v>71</v>
      </c>
      <c r="B46" s="15" t="s">
        <v>32</v>
      </c>
      <c r="C46" s="20">
        <v>986997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23385008</v>
      </c>
      <c r="D48" s="29">
        <f t="shared" ref="D48:Y48" si="1">SUM(D35:D47)</f>
        <v>0</v>
      </c>
      <c r="E48" s="30">
        <f t="shared" si="1"/>
        <v>18265366</v>
      </c>
      <c r="F48" s="31">
        <f t="shared" si="1"/>
        <v>18265366</v>
      </c>
      <c r="G48" s="31">
        <f t="shared" si="1"/>
        <v>583156</v>
      </c>
      <c r="H48" s="31">
        <f t="shared" si="1"/>
        <v>555037</v>
      </c>
      <c r="I48" s="31">
        <f t="shared" si="1"/>
        <v>584986</v>
      </c>
      <c r="J48" s="31">
        <f t="shared" si="1"/>
        <v>1723179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1723179</v>
      </c>
      <c r="X48" s="31">
        <f t="shared" si="1"/>
        <v>4566384</v>
      </c>
      <c r="Y48" s="31">
        <f t="shared" si="1"/>
        <v>-2843205</v>
      </c>
      <c r="Z48" s="32">
        <f>+IF(X48&lt;&gt;0,+(Y48/X48)*100,0)</f>
        <v>-62.263817497608606</v>
      </c>
      <c r="AA48" s="29">
        <f>SUM(AA35:AA47)</f>
        <v>18265366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-23385008</v>
      </c>
      <c r="D49" s="39">
        <f t="shared" si="2"/>
        <v>0</v>
      </c>
      <c r="E49" s="40">
        <f t="shared" si="2"/>
        <v>-17899568</v>
      </c>
      <c r="F49" s="41">
        <f t="shared" si="2"/>
        <v>-17899568</v>
      </c>
      <c r="G49" s="41">
        <f t="shared" si="2"/>
        <v>-560127</v>
      </c>
      <c r="H49" s="41">
        <f t="shared" si="2"/>
        <v>-533317</v>
      </c>
      <c r="I49" s="41">
        <f t="shared" si="2"/>
        <v>-563587</v>
      </c>
      <c r="J49" s="41">
        <f t="shared" si="2"/>
        <v>-1657031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-1657031</v>
      </c>
      <c r="X49" s="41">
        <f t="shared" si="2"/>
        <v>-4474935</v>
      </c>
      <c r="Y49" s="41">
        <f t="shared" si="2"/>
        <v>2817904</v>
      </c>
      <c r="Z49" s="42">
        <f>+IF(X49&lt;&gt;0,+(Y49/X49)*100,0)</f>
        <v>-62.970836447903707</v>
      </c>
      <c r="AA49" s="39">
        <f>+AA33-AA48</f>
        <v>-17899568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>
        <v>1200596</v>
      </c>
      <c r="H50" s="22"/>
      <c r="I50" s="22"/>
      <c r="J50" s="22">
        <v>1200596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1200596</v>
      </c>
      <c r="X50" s="22"/>
      <c r="Y50" s="22">
        <v>1200596</v>
      </c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-23385008</v>
      </c>
      <c r="D52" s="48">
        <f t="shared" si="3"/>
        <v>0</v>
      </c>
      <c r="E52" s="49">
        <f t="shared" si="3"/>
        <v>-17899568</v>
      </c>
      <c r="F52" s="50">
        <f t="shared" si="3"/>
        <v>-17899568</v>
      </c>
      <c r="G52" s="50">
        <f t="shared" si="3"/>
        <v>640469</v>
      </c>
      <c r="H52" s="50">
        <f t="shared" si="3"/>
        <v>-533317</v>
      </c>
      <c r="I52" s="50">
        <f t="shared" si="3"/>
        <v>-563587</v>
      </c>
      <c r="J52" s="50">
        <f t="shared" si="3"/>
        <v>-456435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-456435</v>
      </c>
      <c r="X52" s="50">
        <f t="shared" si="3"/>
        <v>-4474935</v>
      </c>
      <c r="Y52" s="50">
        <f t="shared" si="3"/>
        <v>4018500</v>
      </c>
      <c r="Z52" s="51">
        <f>+IF(X52&lt;&gt;0,+(Y52/X52)*100,0)</f>
        <v>-89.800187041822952</v>
      </c>
      <c r="AA52" s="48">
        <f>SUM(AA49:AA51)</f>
        <v>-17899568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-23385008</v>
      </c>
      <c r="D54" s="54">
        <f>+D52-D53</f>
        <v>0</v>
      </c>
      <c r="E54" s="55">
        <f t="shared" si="4"/>
        <v>-17899568</v>
      </c>
      <c r="F54" s="56">
        <f t="shared" si="4"/>
        <v>-17899568</v>
      </c>
      <c r="G54" s="56">
        <f t="shared" si="4"/>
        <v>640469</v>
      </c>
      <c r="H54" s="56">
        <f t="shared" si="4"/>
        <v>-533317</v>
      </c>
      <c r="I54" s="56">
        <f t="shared" si="4"/>
        <v>-563587</v>
      </c>
      <c r="J54" s="56">
        <f t="shared" si="4"/>
        <v>-456435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-456435</v>
      </c>
      <c r="X54" s="56">
        <f t="shared" si="4"/>
        <v>-4474935</v>
      </c>
      <c r="Y54" s="56">
        <f t="shared" si="4"/>
        <v>4018500</v>
      </c>
      <c r="Z54" s="57">
        <f>+IF(X54&lt;&gt;0,+(Y54/X54)*100,0)</f>
        <v>-89.800187041822952</v>
      </c>
      <c r="AA54" s="54">
        <f>+AA52-AA53</f>
        <v>-17899568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-23385008</v>
      </c>
      <c r="D57" s="48">
        <f>SUM(D54:D56)</f>
        <v>0</v>
      </c>
      <c r="E57" s="49">
        <f t="shared" si="5"/>
        <v>-17899568</v>
      </c>
      <c r="F57" s="50">
        <f t="shared" si="5"/>
        <v>-17899568</v>
      </c>
      <c r="G57" s="50">
        <f t="shared" si="5"/>
        <v>640469</v>
      </c>
      <c r="H57" s="50">
        <f t="shared" si="5"/>
        <v>-533317</v>
      </c>
      <c r="I57" s="50">
        <f t="shared" si="5"/>
        <v>-563587</v>
      </c>
      <c r="J57" s="50">
        <f t="shared" si="5"/>
        <v>-456435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-456435</v>
      </c>
      <c r="X57" s="50">
        <f t="shared" si="5"/>
        <v>-4474935</v>
      </c>
      <c r="Y57" s="50">
        <f t="shared" si="5"/>
        <v>4018500</v>
      </c>
      <c r="Z57" s="51">
        <f>+IF(X57&lt;&gt;0,+(Y57/X57)*100,0)</f>
        <v>-89.800187041822952</v>
      </c>
      <c r="AA57" s="48">
        <f>SUM(AA54:AA56)</f>
        <v>-17899568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-23385008</v>
      </c>
      <c r="D60" s="65">
        <f>SUM(D57:D59)</f>
        <v>0</v>
      </c>
      <c r="E60" s="66">
        <f t="shared" si="6"/>
        <v>-17899568</v>
      </c>
      <c r="F60" s="67">
        <f t="shared" si="6"/>
        <v>-17899568</v>
      </c>
      <c r="G60" s="67">
        <f t="shared" si="6"/>
        <v>640469</v>
      </c>
      <c r="H60" s="67">
        <f t="shared" si="6"/>
        <v>-533317</v>
      </c>
      <c r="I60" s="67">
        <f t="shared" si="6"/>
        <v>-563587</v>
      </c>
      <c r="J60" s="67">
        <f t="shared" si="6"/>
        <v>-456435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-456435</v>
      </c>
      <c r="X60" s="67">
        <f t="shared" si="6"/>
        <v>-4474935</v>
      </c>
      <c r="Y60" s="67">
        <f t="shared" si="6"/>
        <v>4018500</v>
      </c>
      <c r="Z60" s="68">
        <f>+IF(X60&lt;&gt;0,+(Y60/X60)*100,0)</f>
        <v>-89.800187041822952</v>
      </c>
      <c r="AA60" s="65">
        <f>SUM(AA57:AA59)</f>
        <v>-17899568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186856325</v>
      </c>
      <c r="D8" s="20"/>
      <c r="E8" s="21">
        <v>165527365</v>
      </c>
      <c r="F8" s="22">
        <v>165527365</v>
      </c>
      <c r="G8" s="22">
        <v>15383561</v>
      </c>
      <c r="H8" s="22">
        <v>15979270</v>
      </c>
      <c r="I8" s="22">
        <v>15471870</v>
      </c>
      <c r="J8" s="22">
        <v>46834701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46834701</v>
      </c>
      <c r="X8" s="22">
        <v>41381949</v>
      </c>
      <c r="Y8" s="22">
        <v>5452752</v>
      </c>
      <c r="Z8" s="23">
        <v>13.176643758369138</v>
      </c>
      <c r="AA8" s="20">
        <v>165527365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14857772</v>
      </c>
      <c r="D13" s="20"/>
      <c r="E13" s="21">
        <v>10680938</v>
      </c>
      <c r="F13" s="22">
        <v>10680938</v>
      </c>
      <c r="G13" s="22">
        <v>1171737</v>
      </c>
      <c r="H13" s="22">
        <v>1190974</v>
      </c>
      <c r="I13" s="22">
        <v>1197164</v>
      </c>
      <c r="J13" s="22">
        <v>3559875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3559875</v>
      </c>
      <c r="X13" s="22">
        <v>2670234</v>
      </c>
      <c r="Y13" s="22">
        <v>889641</v>
      </c>
      <c r="Z13" s="23">
        <v>33.316967726423975</v>
      </c>
      <c r="AA13" s="20">
        <v>10680938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602</v>
      </c>
      <c r="F20" s="22">
        <v>602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150</v>
      </c>
      <c r="Y20" s="22">
        <v>-150</v>
      </c>
      <c r="Z20" s="18">
        <v>-100</v>
      </c>
      <c r="AA20" s="20">
        <v>602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18990304</v>
      </c>
      <c r="D26" s="20"/>
      <c r="E26" s="21">
        <v>36444435</v>
      </c>
      <c r="F26" s="22">
        <v>36444435</v>
      </c>
      <c r="G26" s="22">
        <v>599777</v>
      </c>
      <c r="H26" s="22">
        <v>1127000</v>
      </c>
      <c r="I26" s="22">
        <v>879528</v>
      </c>
      <c r="J26" s="22">
        <v>2606305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2606305</v>
      </c>
      <c r="X26" s="22">
        <v>9111108</v>
      </c>
      <c r="Y26" s="22">
        <v>-6504803</v>
      </c>
      <c r="Z26" s="23">
        <v>-71.394203646801245</v>
      </c>
      <c r="AA26" s="20">
        <v>36444435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220704401</v>
      </c>
      <c r="D33" s="29">
        <f t="shared" ref="D33:Y33" si="0">SUM(D6:D32)</f>
        <v>0</v>
      </c>
      <c r="E33" s="30">
        <f t="shared" si="0"/>
        <v>212653340</v>
      </c>
      <c r="F33" s="31">
        <f t="shared" si="0"/>
        <v>212653340</v>
      </c>
      <c r="G33" s="31">
        <f t="shared" si="0"/>
        <v>17155075</v>
      </c>
      <c r="H33" s="31">
        <f t="shared" si="0"/>
        <v>18297244</v>
      </c>
      <c r="I33" s="31">
        <f t="shared" si="0"/>
        <v>17548562</v>
      </c>
      <c r="J33" s="31">
        <f t="shared" si="0"/>
        <v>53000881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53000881</v>
      </c>
      <c r="X33" s="31">
        <f t="shared" si="0"/>
        <v>53163441</v>
      </c>
      <c r="Y33" s="31">
        <f t="shared" si="0"/>
        <v>-162560</v>
      </c>
      <c r="Z33" s="32">
        <f>+IF(X33&lt;&gt;0,+(Y33/X33)*100,0)</f>
        <v>-0.30577403746307541</v>
      </c>
      <c r="AA33" s="29">
        <f>SUM(AA6:AA32)</f>
        <v>212653340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43083841</v>
      </c>
      <c r="D35" s="20"/>
      <c r="E35" s="21">
        <v>51281159</v>
      </c>
      <c r="F35" s="22">
        <v>51281159</v>
      </c>
      <c r="G35" s="22">
        <v>3860324</v>
      </c>
      <c r="H35" s="22">
        <v>4189470</v>
      </c>
      <c r="I35" s="22">
        <v>3707809</v>
      </c>
      <c r="J35" s="22">
        <v>11757603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11757603</v>
      </c>
      <c r="X35" s="22">
        <v>12820293</v>
      </c>
      <c r="Y35" s="22">
        <v>-1062690</v>
      </c>
      <c r="Z35" s="23">
        <v>-8.2891241253222532</v>
      </c>
      <c r="AA35" s="20">
        <v>51281159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602353</v>
      </c>
      <c r="D38" s="20"/>
      <c r="E38" s="21">
        <v>47108</v>
      </c>
      <c r="F38" s="22">
        <v>47108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11778</v>
      </c>
      <c r="Y38" s="22">
        <v>-11778</v>
      </c>
      <c r="Z38" s="23">
        <v>-100</v>
      </c>
      <c r="AA38" s="20">
        <v>47108</v>
      </c>
    </row>
    <row r="39" spans="1:27" x14ac:dyDescent="0.25">
      <c r="A39" s="19" t="s">
        <v>65</v>
      </c>
      <c r="B39" s="15" t="s">
        <v>32</v>
      </c>
      <c r="C39" s="20">
        <v>5034261</v>
      </c>
      <c r="D39" s="20"/>
      <c r="E39" s="21">
        <v>17795850</v>
      </c>
      <c r="F39" s="22">
        <v>17795850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4448967</v>
      </c>
      <c r="Y39" s="22">
        <v>-4448967</v>
      </c>
      <c r="Z39" s="23">
        <v>-100</v>
      </c>
      <c r="AA39" s="20">
        <v>17795850</v>
      </c>
    </row>
    <row r="40" spans="1:27" x14ac:dyDescent="0.25">
      <c r="A40" s="19" t="s">
        <v>66</v>
      </c>
      <c r="B40" s="15" t="s">
        <v>32</v>
      </c>
      <c r="C40" s="20">
        <v>42941148</v>
      </c>
      <c r="D40" s="20"/>
      <c r="E40" s="21">
        <v>14670593</v>
      </c>
      <c r="F40" s="22">
        <v>14670593</v>
      </c>
      <c r="G40" s="22">
        <v>3099578</v>
      </c>
      <c r="H40" s="22">
        <v>3379095</v>
      </c>
      <c r="I40" s="22">
        <v>3134850</v>
      </c>
      <c r="J40" s="22">
        <v>9613523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9613523</v>
      </c>
      <c r="X40" s="22">
        <v>3667650</v>
      </c>
      <c r="Y40" s="22">
        <v>5945873</v>
      </c>
      <c r="Z40" s="23">
        <v>162.11669597698798</v>
      </c>
      <c r="AA40" s="20">
        <v>14670593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55303397</v>
      </c>
      <c r="D42" s="20"/>
      <c r="E42" s="21">
        <v>55616059</v>
      </c>
      <c r="F42" s="22">
        <v>55616059</v>
      </c>
      <c r="G42" s="22">
        <v>384000</v>
      </c>
      <c r="H42" s="22">
        <v>1381167</v>
      </c>
      <c r="I42" s="22">
        <v>5057345</v>
      </c>
      <c r="J42" s="22">
        <v>6822512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6822512</v>
      </c>
      <c r="X42" s="22">
        <v>13904016</v>
      </c>
      <c r="Y42" s="22">
        <v>-7081504</v>
      </c>
      <c r="Z42" s="23">
        <v>-50.931356810866731</v>
      </c>
      <c r="AA42" s="20">
        <v>55616059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456015</v>
      </c>
      <c r="D45" s="20"/>
      <c r="E45" s="21">
        <v>1163821</v>
      </c>
      <c r="F45" s="22">
        <v>1163821</v>
      </c>
      <c r="G45" s="22">
        <v>455069</v>
      </c>
      <c r="H45" s="22">
        <v>9932</v>
      </c>
      <c r="I45" s="22">
        <v>31257</v>
      </c>
      <c r="J45" s="22">
        <v>496258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496258</v>
      </c>
      <c r="X45" s="22">
        <v>290952</v>
      </c>
      <c r="Y45" s="22">
        <v>205306</v>
      </c>
      <c r="Z45" s="23">
        <v>70.563529379416536</v>
      </c>
      <c r="AA45" s="20">
        <v>1163821</v>
      </c>
    </row>
    <row r="46" spans="1:27" x14ac:dyDescent="0.25">
      <c r="A46" s="19" t="s">
        <v>71</v>
      </c>
      <c r="B46" s="15" t="s">
        <v>32</v>
      </c>
      <c r="C46" s="20">
        <v>928551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148349566</v>
      </c>
      <c r="D48" s="29">
        <f t="shared" ref="D48:Y48" si="1">SUM(D35:D47)</f>
        <v>0</v>
      </c>
      <c r="E48" s="30">
        <f t="shared" si="1"/>
        <v>140574590</v>
      </c>
      <c r="F48" s="31">
        <f t="shared" si="1"/>
        <v>140574590</v>
      </c>
      <c r="G48" s="31">
        <f t="shared" si="1"/>
        <v>7798971</v>
      </c>
      <c r="H48" s="31">
        <f t="shared" si="1"/>
        <v>8959664</v>
      </c>
      <c r="I48" s="31">
        <f t="shared" si="1"/>
        <v>11931261</v>
      </c>
      <c r="J48" s="31">
        <f t="shared" si="1"/>
        <v>28689896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28689896</v>
      </c>
      <c r="X48" s="31">
        <f t="shared" si="1"/>
        <v>35143656</v>
      </c>
      <c r="Y48" s="31">
        <f t="shared" si="1"/>
        <v>-6453760</v>
      </c>
      <c r="Z48" s="32">
        <f>+IF(X48&lt;&gt;0,+(Y48/X48)*100,0)</f>
        <v>-18.363940279861605</v>
      </c>
      <c r="AA48" s="29">
        <f>SUM(AA35:AA47)</f>
        <v>140574590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72354835</v>
      </c>
      <c r="D49" s="39">
        <f t="shared" si="2"/>
        <v>0</v>
      </c>
      <c r="E49" s="40">
        <f t="shared" si="2"/>
        <v>72078750</v>
      </c>
      <c r="F49" s="41">
        <f t="shared" si="2"/>
        <v>72078750</v>
      </c>
      <c r="G49" s="41">
        <f t="shared" si="2"/>
        <v>9356104</v>
      </c>
      <c r="H49" s="41">
        <f t="shared" si="2"/>
        <v>9337580</v>
      </c>
      <c r="I49" s="41">
        <f t="shared" si="2"/>
        <v>5617301</v>
      </c>
      <c r="J49" s="41">
        <f t="shared" si="2"/>
        <v>24310985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24310985</v>
      </c>
      <c r="X49" s="41">
        <f t="shared" si="2"/>
        <v>18019785</v>
      </c>
      <c r="Y49" s="41">
        <f t="shared" si="2"/>
        <v>6291200</v>
      </c>
      <c r="Z49" s="42">
        <f>+IF(X49&lt;&gt;0,+(Y49/X49)*100,0)</f>
        <v>34.91273619524317</v>
      </c>
      <c r="AA49" s="39">
        <f>+AA33-AA48</f>
        <v>72078750</v>
      </c>
    </row>
    <row r="50" spans="1:27" x14ac:dyDescent="0.25">
      <c r="A50" s="43" t="s">
        <v>75</v>
      </c>
      <c r="B50" s="15" t="s">
        <v>32</v>
      </c>
      <c r="C50" s="20">
        <v>81414999</v>
      </c>
      <c r="D50" s="20"/>
      <c r="E50" s="21">
        <v>81580529</v>
      </c>
      <c r="F50" s="22">
        <v>81580529</v>
      </c>
      <c r="G50" s="22">
        <v>3845479</v>
      </c>
      <c r="H50" s="22">
        <v>7690873</v>
      </c>
      <c r="I50" s="22">
        <v>7491408</v>
      </c>
      <c r="J50" s="22">
        <v>19027760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19027760</v>
      </c>
      <c r="X50" s="22">
        <v>20395131</v>
      </c>
      <c r="Y50" s="22">
        <v>-1367371</v>
      </c>
      <c r="Z50" s="23">
        <v>-6.7043992019467789</v>
      </c>
      <c r="AA50" s="20">
        <v>81580529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153769834</v>
      </c>
      <c r="D52" s="48">
        <f t="shared" si="3"/>
        <v>0</v>
      </c>
      <c r="E52" s="49">
        <f t="shared" si="3"/>
        <v>153659279</v>
      </c>
      <c r="F52" s="50">
        <f t="shared" si="3"/>
        <v>153659279</v>
      </c>
      <c r="G52" s="50">
        <f t="shared" si="3"/>
        <v>13201583</v>
      </c>
      <c r="H52" s="50">
        <f t="shared" si="3"/>
        <v>17028453</v>
      </c>
      <c r="I52" s="50">
        <f t="shared" si="3"/>
        <v>13108709</v>
      </c>
      <c r="J52" s="50">
        <f t="shared" si="3"/>
        <v>43338745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43338745</v>
      </c>
      <c r="X52" s="50">
        <f t="shared" si="3"/>
        <v>38414916</v>
      </c>
      <c r="Y52" s="50">
        <f t="shared" si="3"/>
        <v>4923829</v>
      </c>
      <c r="Z52" s="51">
        <f>+IF(X52&lt;&gt;0,+(Y52/X52)*100,0)</f>
        <v>12.817492559400625</v>
      </c>
      <c r="AA52" s="48">
        <f>SUM(AA49:AA51)</f>
        <v>153659279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153769834</v>
      </c>
      <c r="D54" s="54">
        <f>+D52-D53</f>
        <v>0</v>
      </c>
      <c r="E54" s="55">
        <f t="shared" si="4"/>
        <v>153659279</v>
      </c>
      <c r="F54" s="56">
        <f t="shared" si="4"/>
        <v>153659279</v>
      </c>
      <c r="G54" s="56">
        <f t="shared" si="4"/>
        <v>13201583</v>
      </c>
      <c r="H54" s="56">
        <f t="shared" si="4"/>
        <v>17028453</v>
      </c>
      <c r="I54" s="56">
        <f t="shared" si="4"/>
        <v>13108709</v>
      </c>
      <c r="J54" s="56">
        <f t="shared" si="4"/>
        <v>43338745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43338745</v>
      </c>
      <c r="X54" s="56">
        <f t="shared" si="4"/>
        <v>38414916</v>
      </c>
      <c r="Y54" s="56">
        <f t="shared" si="4"/>
        <v>4923829</v>
      </c>
      <c r="Z54" s="57">
        <f>+IF(X54&lt;&gt;0,+(Y54/X54)*100,0)</f>
        <v>12.817492559400625</v>
      </c>
      <c r="AA54" s="54">
        <f>+AA52-AA53</f>
        <v>153659279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153769834</v>
      </c>
      <c r="D57" s="48">
        <f>SUM(D54:D56)</f>
        <v>0</v>
      </c>
      <c r="E57" s="49">
        <f t="shared" si="5"/>
        <v>153659279</v>
      </c>
      <c r="F57" s="50">
        <f t="shared" si="5"/>
        <v>153659279</v>
      </c>
      <c r="G57" s="50">
        <f t="shared" si="5"/>
        <v>13201583</v>
      </c>
      <c r="H57" s="50">
        <f t="shared" si="5"/>
        <v>17028453</v>
      </c>
      <c r="I57" s="50">
        <f t="shared" si="5"/>
        <v>13108709</v>
      </c>
      <c r="J57" s="50">
        <f t="shared" si="5"/>
        <v>43338745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43338745</v>
      </c>
      <c r="X57" s="50">
        <f t="shared" si="5"/>
        <v>38414916</v>
      </c>
      <c r="Y57" s="50">
        <f t="shared" si="5"/>
        <v>4923829</v>
      </c>
      <c r="Z57" s="51">
        <f>+IF(X57&lt;&gt;0,+(Y57/X57)*100,0)</f>
        <v>12.817492559400625</v>
      </c>
      <c r="AA57" s="48">
        <f>SUM(AA54:AA56)</f>
        <v>153659279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153769834</v>
      </c>
      <c r="D60" s="65">
        <f>SUM(D57:D59)</f>
        <v>0</v>
      </c>
      <c r="E60" s="66">
        <f t="shared" si="6"/>
        <v>153659279</v>
      </c>
      <c r="F60" s="67">
        <f t="shared" si="6"/>
        <v>153659279</v>
      </c>
      <c r="G60" s="67">
        <f t="shared" si="6"/>
        <v>13201583</v>
      </c>
      <c r="H60" s="67">
        <f t="shared" si="6"/>
        <v>17028453</v>
      </c>
      <c r="I60" s="67">
        <f t="shared" si="6"/>
        <v>13108709</v>
      </c>
      <c r="J60" s="67">
        <f t="shared" si="6"/>
        <v>43338745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43338745</v>
      </c>
      <c r="X60" s="67">
        <f t="shared" si="6"/>
        <v>38414916</v>
      </c>
      <c r="Y60" s="67">
        <f t="shared" si="6"/>
        <v>4923829</v>
      </c>
      <c r="Z60" s="68">
        <f>+IF(X60&lt;&gt;0,+(Y60/X60)*100,0)</f>
        <v>12.817492559400625</v>
      </c>
      <c r="AA60" s="65">
        <f>SUM(AA57:AA59)</f>
        <v>153659279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10100000</v>
      </c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10100000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2099966</v>
      </c>
      <c r="D40" s="20"/>
      <c r="E40" s="21">
        <v>2560000</v>
      </c>
      <c r="F40" s="22">
        <v>2560000</v>
      </c>
      <c r="G40" s="22">
        <v>180055</v>
      </c>
      <c r="H40" s="22">
        <v>189474</v>
      </c>
      <c r="I40" s="22">
        <v>178804</v>
      </c>
      <c r="J40" s="22">
        <v>548333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548333</v>
      </c>
      <c r="X40" s="22">
        <v>639999</v>
      </c>
      <c r="Y40" s="22">
        <v>-91666</v>
      </c>
      <c r="Z40" s="23">
        <v>-14.3228348794295</v>
      </c>
      <c r="AA40" s="20">
        <v>2560000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17701415</v>
      </c>
      <c r="D42" s="20"/>
      <c r="E42" s="21">
        <v>32492000</v>
      </c>
      <c r="F42" s="22">
        <v>32492000</v>
      </c>
      <c r="G42" s="22">
        <v>3825277</v>
      </c>
      <c r="H42" s="22"/>
      <c r="I42" s="22"/>
      <c r="J42" s="22">
        <v>3825277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3825277</v>
      </c>
      <c r="X42" s="22">
        <v>6756158</v>
      </c>
      <c r="Y42" s="22">
        <v>-2930881</v>
      </c>
      <c r="Z42" s="23">
        <v>-43.380883040331504</v>
      </c>
      <c r="AA42" s="20">
        <v>32492000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>
        <v>218000</v>
      </c>
      <c r="F46" s="22">
        <v>218000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54501</v>
      </c>
      <c r="Y46" s="22">
        <v>-54501</v>
      </c>
      <c r="Z46" s="23">
        <v>-100</v>
      </c>
      <c r="AA46" s="20">
        <v>218000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19801381</v>
      </c>
      <c r="D48" s="29">
        <f t="shared" ref="D48:Y48" si="1">SUM(D35:D47)</f>
        <v>0</v>
      </c>
      <c r="E48" s="30">
        <f t="shared" si="1"/>
        <v>35270000</v>
      </c>
      <c r="F48" s="31">
        <f t="shared" si="1"/>
        <v>35270000</v>
      </c>
      <c r="G48" s="31">
        <f t="shared" si="1"/>
        <v>4005332</v>
      </c>
      <c r="H48" s="31">
        <f t="shared" si="1"/>
        <v>189474</v>
      </c>
      <c r="I48" s="31">
        <f t="shared" si="1"/>
        <v>178804</v>
      </c>
      <c r="J48" s="31">
        <f t="shared" si="1"/>
        <v>4373610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4373610</v>
      </c>
      <c r="X48" s="31">
        <f t="shared" si="1"/>
        <v>7450658</v>
      </c>
      <c r="Y48" s="31">
        <f t="shared" si="1"/>
        <v>-3077048</v>
      </c>
      <c r="Z48" s="32">
        <f>+IF(X48&lt;&gt;0,+(Y48/X48)*100,0)</f>
        <v>-41.29901010085284</v>
      </c>
      <c r="AA48" s="29">
        <f>SUM(AA35:AA47)</f>
        <v>35270000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-9701381</v>
      </c>
      <c r="D49" s="39">
        <f t="shared" si="2"/>
        <v>0</v>
      </c>
      <c r="E49" s="40">
        <f t="shared" si="2"/>
        <v>-35270000</v>
      </c>
      <c r="F49" s="41">
        <f t="shared" si="2"/>
        <v>-35270000</v>
      </c>
      <c r="G49" s="41">
        <f t="shared" si="2"/>
        <v>-4005332</v>
      </c>
      <c r="H49" s="41">
        <f t="shared" si="2"/>
        <v>-189474</v>
      </c>
      <c r="I49" s="41">
        <f t="shared" si="2"/>
        <v>-178804</v>
      </c>
      <c r="J49" s="41">
        <f t="shared" si="2"/>
        <v>-4373610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-4373610</v>
      </c>
      <c r="X49" s="41">
        <f t="shared" si="2"/>
        <v>-7450658</v>
      </c>
      <c r="Y49" s="41">
        <f t="shared" si="2"/>
        <v>3077048</v>
      </c>
      <c r="Z49" s="42">
        <f>+IF(X49&lt;&gt;0,+(Y49/X49)*100,0)</f>
        <v>-41.29901010085284</v>
      </c>
      <c r="AA49" s="39">
        <f>+AA33-AA48</f>
        <v>-35270000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-9701381</v>
      </c>
      <c r="D52" s="48">
        <f t="shared" si="3"/>
        <v>0</v>
      </c>
      <c r="E52" s="49">
        <f t="shared" si="3"/>
        <v>-35270000</v>
      </c>
      <c r="F52" s="50">
        <f t="shared" si="3"/>
        <v>-35270000</v>
      </c>
      <c r="G52" s="50">
        <f t="shared" si="3"/>
        <v>-4005332</v>
      </c>
      <c r="H52" s="50">
        <f t="shared" si="3"/>
        <v>-189474</v>
      </c>
      <c r="I52" s="50">
        <f t="shared" si="3"/>
        <v>-178804</v>
      </c>
      <c r="J52" s="50">
        <f t="shared" si="3"/>
        <v>-4373610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-4373610</v>
      </c>
      <c r="X52" s="50">
        <f t="shared" si="3"/>
        <v>-7450658</v>
      </c>
      <c r="Y52" s="50">
        <f t="shared" si="3"/>
        <v>3077048</v>
      </c>
      <c r="Z52" s="51">
        <f>+IF(X52&lt;&gt;0,+(Y52/X52)*100,0)</f>
        <v>-41.29901010085284</v>
      </c>
      <c r="AA52" s="48">
        <f>SUM(AA49:AA51)</f>
        <v>-35270000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-9701381</v>
      </c>
      <c r="D54" s="54">
        <f>+D52-D53</f>
        <v>0</v>
      </c>
      <c r="E54" s="55">
        <f t="shared" si="4"/>
        <v>-35270000</v>
      </c>
      <c r="F54" s="56">
        <f t="shared" si="4"/>
        <v>-35270000</v>
      </c>
      <c r="G54" s="56">
        <f t="shared" si="4"/>
        <v>-4005332</v>
      </c>
      <c r="H54" s="56">
        <f t="shared" si="4"/>
        <v>-189474</v>
      </c>
      <c r="I54" s="56">
        <f t="shared" si="4"/>
        <v>-178804</v>
      </c>
      <c r="J54" s="56">
        <f t="shared" si="4"/>
        <v>-4373610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-4373610</v>
      </c>
      <c r="X54" s="56">
        <f t="shared" si="4"/>
        <v>-7450658</v>
      </c>
      <c r="Y54" s="56">
        <f t="shared" si="4"/>
        <v>3077048</v>
      </c>
      <c r="Z54" s="57">
        <f>+IF(X54&lt;&gt;0,+(Y54/X54)*100,0)</f>
        <v>-41.29901010085284</v>
      </c>
      <c r="AA54" s="54">
        <f>+AA52-AA53</f>
        <v>-35270000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-9701381</v>
      </c>
      <c r="D57" s="48">
        <f>SUM(D54:D56)</f>
        <v>0</v>
      </c>
      <c r="E57" s="49">
        <f t="shared" si="5"/>
        <v>-35270000</v>
      </c>
      <c r="F57" s="50">
        <f t="shared" si="5"/>
        <v>-35270000</v>
      </c>
      <c r="G57" s="50">
        <f t="shared" si="5"/>
        <v>-4005332</v>
      </c>
      <c r="H57" s="50">
        <f t="shared" si="5"/>
        <v>-189474</v>
      </c>
      <c r="I57" s="50">
        <f t="shared" si="5"/>
        <v>-178804</v>
      </c>
      <c r="J57" s="50">
        <f t="shared" si="5"/>
        <v>-4373610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-4373610</v>
      </c>
      <c r="X57" s="50">
        <f t="shared" si="5"/>
        <v>-7450658</v>
      </c>
      <c r="Y57" s="50">
        <f t="shared" si="5"/>
        <v>3077048</v>
      </c>
      <c r="Z57" s="51">
        <f>+IF(X57&lt;&gt;0,+(Y57/X57)*100,0)</f>
        <v>-41.29901010085284</v>
      </c>
      <c r="AA57" s="48">
        <f>SUM(AA54:AA56)</f>
        <v>-35270000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-9701381</v>
      </c>
      <c r="D60" s="65">
        <f>SUM(D57:D59)</f>
        <v>0</v>
      </c>
      <c r="E60" s="66">
        <f t="shared" si="6"/>
        <v>-35270000</v>
      </c>
      <c r="F60" s="67">
        <f t="shared" si="6"/>
        <v>-35270000</v>
      </c>
      <c r="G60" s="67">
        <f t="shared" si="6"/>
        <v>-4005332</v>
      </c>
      <c r="H60" s="67">
        <f t="shared" si="6"/>
        <v>-189474</v>
      </c>
      <c r="I60" s="67">
        <f t="shared" si="6"/>
        <v>-178804</v>
      </c>
      <c r="J60" s="67">
        <f t="shared" si="6"/>
        <v>-4373610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-4373610</v>
      </c>
      <c r="X60" s="67">
        <f t="shared" si="6"/>
        <v>-7450658</v>
      </c>
      <c r="Y60" s="67">
        <f t="shared" si="6"/>
        <v>3077048</v>
      </c>
      <c r="Z60" s="68">
        <f>+IF(X60&lt;&gt;0,+(Y60/X60)*100,0)</f>
        <v>-41.29901010085284</v>
      </c>
      <c r="AA60" s="65">
        <f>SUM(AA57:AA59)</f>
        <v>-35270000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31220414</v>
      </c>
      <c r="D8" s="20"/>
      <c r="E8" s="21">
        <v>33278230</v>
      </c>
      <c r="F8" s="22">
        <v>33278230</v>
      </c>
      <c r="G8" s="22">
        <v>2699399</v>
      </c>
      <c r="H8" s="22">
        <v>2436021</v>
      </c>
      <c r="I8" s="22">
        <v>2447475</v>
      </c>
      <c r="J8" s="22">
        <v>7582895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7582895</v>
      </c>
      <c r="X8" s="22">
        <v>8319558</v>
      </c>
      <c r="Y8" s="22">
        <v>-736663</v>
      </c>
      <c r="Z8" s="23">
        <v>-8.8545929964067813</v>
      </c>
      <c r="AA8" s="20">
        <v>33278230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31220414</v>
      </c>
      <c r="D33" s="29">
        <f t="shared" ref="D33:Y33" si="0">SUM(D6:D32)</f>
        <v>0</v>
      </c>
      <c r="E33" s="30">
        <f t="shared" si="0"/>
        <v>33278230</v>
      </c>
      <c r="F33" s="31">
        <f t="shared" si="0"/>
        <v>33278230</v>
      </c>
      <c r="G33" s="31">
        <f t="shared" si="0"/>
        <v>2699399</v>
      </c>
      <c r="H33" s="31">
        <f t="shared" si="0"/>
        <v>2436021</v>
      </c>
      <c r="I33" s="31">
        <f t="shared" si="0"/>
        <v>2447475</v>
      </c>
      <c r="J33" s="31">
        <f t="shared" si="0"/>
        <v>7582895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7582895</v>
      </c>
      <c r="X33" s="31">
        <f t="shared" si="0"/>
        <v>8319558</v>
      </c>
      <c r="Y33" s="31">
        <f t="shared" si="0"/>
        <v>-736663</v>
      </c>
      <c r="Z33" s="32">
        <f>+IF(X33&lt;&gt;0,+(Y33/X33)*100,0)</f>
        <v>-8.8545929964067813</v>
      </c>
      <c r="AA33" s="29">
        <f>SUM(AA6:AA32)</f>
        <v>33278230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18655197</v>
      </c>
      <c r="D35" s="20"/>
      <c r="E35" s="21">
        <v>16652517</v>
      </c>
      <c r="F35" s="22">
        <v>16652517</v>
      </c>
      <c r="G35" s="22">
        <v>1674275</v>
      </c>
      <c r="H35" s="22">
        <v>1642035</v>
      </c>
      <c r="I35" s="22">
        <v>1534375</v>
      </c>
      <c r="J35" s="22">
        <v>4850685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4850685</v>
      </c>
      <c r="X35" s="22">
        <v>4163130</v>
      </c>
      <c r="Y35" s="22">
        <v>687555</v>
      </c>
      <c r="Z35" s="23">
        <v>16.515338219080355</v>
      </c>
      <c r="AA35" s="20">
        <v>16652517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1855051</v>
      </c>
      <c r="D39" s="20"/>
      <c r="E39" s="21">
        <v>3102204</v>
      </c>
      <c r="F39" s="22">
        <v>3102204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775551</v>
      </c>
      <c r="Y39" s="22">
        <v>-775551</v>
      </c>
      <c r="Z39" s="23">
        <v>-100</v>
      </c>
      <c r="AA39" s="20">
        <v>3102204</v>
      </c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>
        <v>11794243</v>
      </c>
      <c r="D41" s="20"/>
      <c r="E41" s="21">
        <v>5996640</v>
      </c>
      <c r="F41" s="22">
        <v>5996640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1499160</v>
      </c>
      <c r="Y41" s="22">
        <v>-1499160</v>
      </c>
      <c r="Z41" s="23">
        <v>-100</v>
      </c>
      <c r="AA41" s="20">
        <v>5996640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1000000</v>
      </c>
      <c r="F44" s="22">
        <v>1000000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249999</v>
      </c>
      <c r="Y44" s="22">
        <v>-249999</v>
      </c>
      <c r="Z44" s="23">
        <v>-100</v>
      </c>
      <c r="AA44" s="20">
        <v>1000000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32304491</v>
      </c>
      <c r="D48" s="29">
        <f t="shared" ref="D48:Y48" si="1">SUM(D35:D47)</f>
        <v>0</v>
      </c>
      <c r="E48" s="30">
        <f t="shared" si="1"/>
        <v>26751361</v>
      </c>
      <c r="F48" s="31">
        <f t="shared" si="1"/>
        <v>26751361</v>
      </c>
      <c r="G48" s="31">
        <f t="shared" si="1"/>
        <v>1674275</v>
      </c>
      <c r="H48" s="31">
        <f t="shared" si="1"/>
        <v>1642035</v>
      </c>
      <c r="I48" s="31">
        <f t="shared" si="1"/>
        <v>1534375</v>
      </c>
      <c r="J48" s="31">
        <f t="shared" si="1"/>
        <v>4850685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4850685</v>
      </c>
      <c r="X48" s="31">
        <f t="shared" si="1"/>
        <v>6687840</v>
      </c>
      <c r="Y48" s="31">
        <f t="shared" si="1"/>
        <v>-1837155</v>
      </c>
      <c r="Z48" s="32">
        <f>+IF(X48&lt;&gt;0,+(Y48/X48)*100,0)</f>
        <v>-27.470080025837941</v>
      </c>
      <c r="AA48" s="29">
        <f>SUM(AA35:AA47)</f>
        <v>26751361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-1084077</v>
      </c>
      <c r="D49" s="39">
        <f t="shared" si="2"/>
        <v>0</v>
      </c>
      <c r="E49" s="40">
        <f t="shared" si="2"/>
        <v>6526869</v>
      </c>
      <c r="F49" s="41">
        <f t="shared" si="2"/>
        <v>6526869</v>
      </c>
      <c r="G49" s="41">
        <f t="shared" si="2"/>
        <v>1025124</v>
      </c>
      <c r="H49" s="41">
        <f t="shared" si="2"/>
        <v>793986</v>
      </c>
      <c r="I49" s="41">
        <f t="shared" si="2"/>
        <v>913100</v>
      </c>
      <c r="J49" s="41">
        <f t="shared" si="2"/>
        <v>2732210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2732210</v>
      </c>
      <c r="X49" s="41">
        <f t="shared" si="2"/>
        <v>1631718</v>
      </c>
      <c r="Y49" s="41">
        <f t="shared" si="2"/>
        <v>1100492</v>
      </c>
      <c r="Z49" s="42">
        <f>+IF(X49&lt;&gt;0,+(Y49/X49)*100,0)</f>
        <v>67.443761728435916</v>
      </c>
      <c r="AA49" s="39">
        <f>+AA33-AA48</f>
        <v>6526869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-1084077</v>
      </c>
      <c r="D52" s="48">
        <f t="shared" si="3"/>
        <v>0</v>
      </c>
      <c r="E52" s="49">
        <f t="shared" si="3"/>
        <v>6526869</v>
      </c>
      <c r="F52" s="50">
        <f t="shared" si="3"/>
        <v>6526869</v>
      </c>
      <c r="G52" s="50">
        <f t="shared" si="3"/>
        <v>1025124</v>
      </c>
      <c r="H52" s="50">
        <f t="shared" si="3"/>
        <v>793986</v>
      </c>
      <c r="I52" s="50">
        <f t="shared" si="3"/>
        <v>913100</v>
      </c>
      <c r="J52" s="50">
        <f t="shared" si="3"/>
        <v>2732210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2732210</v>
      </c>
      <c r="X52" s="50">
        <f t="shared" si="3"/>
        <v>1631718</v>
      </c>
      <c r="Y52" s="50">
        <f t="shared" si="3"/>
        <v>1100492</v>
      </c>
      <c r="Z52" s="51">
        <f>+IF(X52&lt;&gt;0,+(Y52/X52)*100,0)</f>
        <v>67.443761728435916</v>
      </c>
      <c r="AA52" s="48">
        <f>SUM(AA49:AA51)</f>
        <v>6526869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-1084077</v>
      </c>
      <c r="D54" s="54">
        <f>+D52-D53</f>
        <v>0</v>
      </c>
      <c r="E54" s="55">
        <f t="shared" si="4"/>
        <v>6526869</v>
      </c>
      <c r="F54" s="56">
        <f t="shared" si="4"/>
        <v>6526869</v>
      </c>
      <c r="G54" s="56">
        <f t="shared" si="4"/>
        <v>1025124</v>
      </c>
      <c r="H54" s="56">
        <f t="shared" si="4"/>
        <v>793986</v>
      </c>
      <c r="I54" s="56">
        <f t="shared" si="4"/>
        <v>913100</v>
      </c>
      <c r="J54" s="56">
        <f t="shared" si="4"/>
        <v>2732210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2732210</v>
      </c>
      <c r="X54" s="56">
        <f t="shared" si="4"/>
        <v>1631718</v>
      </c>
      <c r="Y54" s="56">
        <f t="shared" si="4"/>
        <v>1100492</v>
      </c>
      <c r="Z54" s="57">
        <f>+IF(X54&lt;&gt;0,+(Y54/X54)*100,0)</f>
        <v>67.443761728435916</v>
      </c>
      <c r="AA54" s="54">
        <f>+AA52-AA53</f>
        <v>6526869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-1084077</v>
      </c>
      <c r="D57" s="48">
        <f>SUM(D54:D56)</f>
        <v>0</v>
      </c>
      <c r="E57" s="49">
        <f t="shared" si="5"/>
        <v>6526869</v>
      </c>
      <c r="F57" s="50">
        <f t="shared" si="5"/>
        <v>6526869</v>
      </c>
      <c r="G57" s="50">
        <f t="shared" si="5"/>
        <v>1025124</v>
      </c>
      <c r="H57" s="50">
        <f t="shared" si="5"/>
        <v>793986</v>
      </c>
      <c r="I57" s="50">
        <f t="shared" si="5"/>
        <v>913100</v>
      </c>
      <c r="J57" s="50">
        <f t="shared" si="5"/>
        <v>2732210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2732210</v>
      </c>
      <c r="X57" s="50">
        <f t="shared" si="5"/>
        <v>1631718</v>
      </c>
      <c r="Y57" s="50">
        <f t="shared" si="5"/>
        <v>1100492</v>
      </c>
      <c r="Z57" s="51">
        <f>+IF(X57&lt;&gt;0,+(Y57/X57)*100,0)</f>
        <v>67.443761728435916</v>
      </c>
      <c r="AA57" s="48">
        <f>SUM(AA54:AA56)</f>
        <v>6526869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-1084077</v>
      </c>
      <c r="D60" s="65">
        <f>SUM(D57:D59)</f>
        <v>0</v>
      </c>
      <c r="E60" s="66">
        <f t="shared" si="6"/>
        <v>6526869</v>
      </c>
      <c r="F60" s="67">
        <f t="shared" si="6"/>
        <v>6526869</v>
      </c>
      <c r="G60" s="67">
        <f t="shared" si="6"/>
        <v>1025124</v>
      </c>
      <c r="H60" s="67">
        <f t="shared" si="6"/>
        <v>793986</v>
      </c>
      <c r="I60" s="67">
        <f t="shared" si="6"/>
        <v>913100</v>
      </c>
      <c r="J60" s="67">
        <f t="shared" si="6"/>
        <v>2732210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2732210</v>
      </c>
      <c r="X60" s="67">
        <f t="shared" si="6"/>
        <v>1631718</v>
      </c>
      <c r="Y60" s="67">
        <f t="shared" si="6"/>
        <v>1100492</v>
      </c>
      <c r="Z60" s="68">
        <f>+IF(X60&lt;&gt;0,+(Y60/X60)*100,0)</f>
        <v>67.443761728435916</v>
      </c>
      <c r="AA60" s="65">
        <f>SUM(AA57:AA59)</f>
        <v>6526869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29897100</v>
      </c>
      <c r="D8" s="20"/>
      <c r="E8" s="21">
        <v>31973923</v>
      </c>
      <c r="F8" s="22">
        <v>31973923</v>
      </c>
      <c r="G8" s="22">
        <v>2800574</v>
      </c>
      <c r="H8" s="22">
        <v>2813579</v>
      </c>
      <c r="I8" s="22">
        <v>2962667</v>
      </c>
      <c r="J8" s="22">
        <v>8576820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8576820</v>
      </c>
      <c r="X8" s="22">
        <v>7993482</v>
      </c>
      <c r="Y8" s="22">
        <v>583338</v>
      </c>
      <c r="Z8" s="23">
        <v>7.2976707772657772</v>
      </c>
      <c r="AA8" s="20">
        <v>31973923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10207525</v>
      </c>
      <c r="D13" s="20"/>
      <c r="E13" s="21">
        <v>6095614</v>
      </c>
      <c r="F13" s="22">
        <v>6095614</v>
      </c>
      <c r="G13" s="22">
        <v>876000</v>
      </c>
      <c r="H13" s="22">
        <v>909873</v>
      </c>
      <c r="I13" s="22">
        <v>913409</v>
      </c>
      <c r="J13" s="22">
        <v>2699282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2699282</v>
      </c>
      <c r="X13" s="22">
        <v>1523904</v>
      </c>
      <c r="Y13" s="22">
        <v>1175378</v>
      </c>
      <c r="Z13" s="23">
        <v>77.129399227247902</v>
      </c>
      <c r="AA13" s="20">
        <v>6095614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44357</v>
      </c>
      <c r="F20" s="22">
        <v>44357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11088</v>
      </c>
      <c r="Y20" s="22">
        <v>-11088</v>
      </c>
      <c r="Z20" s="18">
        <v>-100</v>
      </c>
      <c r="AA20" s="20">
        <v>44357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40104625</v>
      </c>
      <c r="D33" s="29">
        <f t="shared" ref="D33:Y33" si="0">SUM(D6:D32)</f>
        <v>0</v>
      </c>
      <c r="E33" s="30">
        <f t="shared" si="0"/>
        <v>38113894</v>
      </c>
      <c r="F33" s="31">
        <f t="shared" si="0"/>
        <v>38113894</v>
      </c>
      <c r="G33" s="31">
        <f t="shared" si="0"/>
        <v>3676574</v>
      </c>
      <c r="H33" s="31">
        <f t="shared" si="0"/>
        <v>3723452</v>
      </c>
      <c r="I33" s="31">
        <f t="shared" si="0"/>
        <v>3876076</v>
      </c>
      <c r="J33" s="31">
        <f t="shared" si="0"/>
        <v>11276102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11276102</v>
      </c>
      <c r="X33" s="31">
        <f t="shared" si="0"/>
        <v>9528474</v>
      </c>
      <c r="Y33" s="31">
        <f t="shared" si="0"/>
        <v>1747628</v>
      </c>
      <c r="Z33" s="32">
        <f>+IF(X33&lt;&gt;0,+(Y33/X33)*100,0)</f>
        <v>18.341111074029275</v>
      </c>
      <c r="AA33" s="29">
        <f>SUM(AA6:AA32)</f>
        <v>38113894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20094363</v>
      </c>
      <c r="D35" s="20"/>
      <c r="E35" s="21">
        <v>18666259</v>
      </c>
      <c r="F35" s="22">
        <v>18666259</v>
      </c>
      <c r="G35" s="22">
        <v>1598699</v>
      </c>
      <c r="H35" s="22">
        <v>1834994</v>
      </c>
      <c r="I35" s="22">
        <v>1717662</v>
      </c>
      <c r="J35" s="22">
        <v>5151355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5151355</v>
      </c>
      <c r="X35" s="22">
        <v>4666566</v>
      </c>
      <c r="Y35" s="22">
        <v>484789</v>
      </c>
      <c r="Z35" s="23">
        <v>10.388559810361624</v>
      </c>
      <c r="AA35" s="20">
        <v>18666259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2362652</v>
      </c>
      <c r="D38" s="20"/>
      <c r="E38" s="21">
        <v>2713784</v>
      </c>
      <c r="F38" s="22">
        <v>2713784</v>
      </c>
      <c r="G38" s="22">
        <v>20389</v>
      </c>
      <c r="H38" s="22">
        <v>162339</v>
      </c>
      <c r="I38" s="22">
        <v>137501</v>
      </c>
      <c r="J38" s="22">
        <v>320229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320229</v>
      </c>
      <c r="X38" s="22">
        <v>678447</v>
      </c>
      <c r="Y38" s="22">
        <v>-358218</v>
      </c>
      <c r="Z38" s="23">
        <v>-52.799702850775375</v>
      </c>
      <c r="AA38" s="20">
        <v>2713784</v>
      </c>
    </row>
    <row r="39" spans="1:27" x14ac:dyDescent="0.25">
      <c r="A39" s="19" t="s">
        <v>65</v>
      </c>
      <c r="B39" s="15" t="s">
        <v>32</v>
      </c>
      <c r="C39" s="20">
        <v>10697313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5418387</v>
      </c>
      <c r="D40" s="20"/>
      <c r="E40" s="21">
        <v>6674163</v>
      </c>
      <c r="F40" s="22">
        <v>6674163</v>
      </c>
      <c r="G40" s="22"/>
      <c r="H40" s="22"/>
      <c r="I40" s="22">
        <v>1374678</v>
      </c>
      <c r="J40" s="22">
        <v>1374678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1374678</v>
      </c>
      <c r="X40" s="22">
        <v>1668540</v>
      </c>
      <c r="Y40" s="22">
        <v>-293862</v>
      </c>
      <c r="Z40" s="23">
        <v>-17.611924197202345</v>
      </c>
      <c r="AA40" s="20">
        <v>6674163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3397884</v>
      </c>
      <c r="D42" s="20"/>
      <c r="E42" s="21">
        <v>5950715</v>
      </c>
      <c r="F42" s="22">
        <v>5950715</v>
      </c>
      <c r="G42" s="22">
        <v>372892</v>
      </c>
      <c r="H42" s="22">
        <v>102170</v>
      </c>
      <c r="I42" s="22">
        <v>39728</v>
      </c>
      <c r="J42" s="22">
        <v>514790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514790</v>
      </c>
      <c r="X42" s="22">
        <v>1487679</v>
      </c>
      <c r="Y42" s="22">
        <v>-972889</v>
      </c>
      <c r="Z42" s="23">
        <v>-65.396432967058075</v>
      </c>
      <c r="AA42" s="20">
        <v>5950715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446657</v>
      </c>
      <c r="D45" s="20"/>
      <c r="E45" s="21">
        <v>502501</v>
      </c>
      <c r="F45" s="22">
        <v>502501</v>
      </c>
      <c r="G45" s="22">
        <v>20211</v>
      </c>
      <c r="H45" s="22">
        <v>32964</v>
      </c>
      <c r="I45" s="22">
        <v>33736</v>
      </c>
      <c r="J45" s="22">
        <v>86911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86911</v>
      </c>
      <c r="X45" s="22">
        <v>125622</v>
      </c>
      <c r="Y45" s="22">
        <v>-38711</v>
      </c>
      <c r="Z45" s="23">
        <v>-30.815462259795257</v>
      </c>
      <c r="AA45" s="20">
        <v>502501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42417256</v>
      </c>
      <c r="D48" s="29">
        <f t="shared" ref="D48:Y48" si="1">SUM(D35:D47)</f>
        <v>0</v>
      </c>
      <c r="E48" s="30">
        <f t="shared" si="1"/>
        <v>34507422</v>
      </c>
      <c r="F48" s="31">
        <f t="shared" si="1"/>
        <v>34507422</v>
      </c>
      <c r="G48" s="31">
        <f t="shared" si="1"/>
        <v>2012191</v>
      </c>
      <c r="H48" s="31">
        <f t="shared" si="1"/>
        <v>2132467</v>
      </c>
      <c r="I48" s="31">
        <f t="shared" si="1"/>
        <v>3303305</v>
      </c>
      <c r="J48" s="31">
        <f t="shared" si="1"/>
        <v>7447963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7447963</v>
      </c>
      <c r="X48" s="31">
        <f t="shared" si="1"/>
        <v>8626854</v>
      </c>
      <c r="Y48" s="31">
        <f t="shared" si="1"/>
        <v>-1178891</v>
      </c>
      <c r="Z48" s="32">
        <f>+IF(X48&lt;&gt;0,+(Y48/X48)*100,0)</f>
        <v>-13.665363990163737</v>
      </c>
      <c r="AA48" s="29">
        <f>SUM(AA35:AA47)</f>
        <v>34507422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-2312631</v>
      </c>
      <c r="D49" s="39">
        <f t="shared" si="2"/>
        <v>0</v>
      </c>
      <c r="E49" s="40">
        <f t="shared" si="2"/>
        <v>3606472</v>
      </c>
      <c r="F49" s="41">
        <f t="shared" si="2"/>
        <v>3606472</v>
      </c>
      <c r="G49" s="41">
        <f t="shared" si="2"/>
        <v>1664383</v>
      </c>
      <c r="H49" s="41">
        <f t="shared" si="2"/>
        <v>1590985</v>
      </c>
      <c r="I49" s="41">
        <f t="shared" si="2"/>
        <v>572771</v>
      </c>
      <c r="J49" s="41">
        <f t="shared" si="2"/>
        <v>3828139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3828139</v>
      </c>
      <c r="X49" s="41">
        <f t="shared" si="2"/>
        <v>901620</v>
      </c>
      <c r="Y49" s="41">
        <f t="shared" si="2"/>
        <v>2926519</v>
      </c>
      <c r="Z49" s="42">
        <f>+IF(X49&lt;&gt;0,+(Y49/X49)*100,0)</f>
        <v>324.58452563164082</v>
      </c>
      <c r="AA49" s="39">
        <f>+AA33-AA48</f>
        <v>3606472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-2312631</v>
      </c>
      <c r="D52" s="48">
        <f t="shared" si="3"/>
        <v>0</v>
      </c>
      <c r="E52" s="49">
        <f t="shared" si="3"/>
        <v>3606472</v>
      </c>
      <c r="F52" s="50">
        <f t="shared" si="3"/>
        <v>3606472</v>
      </c>
      <c r="G52" s="50">
        <f t="shared" si="3"/>
        <v>1664383</v>
      </c>
      <c r="H52" s="50">
        <f t="shared" si="3"/>
        <v>1590985</v>
      </c>
      <c r="I52" s="50">
        <f t="shared" si="3"/>
        <v>572771</v>
      </c>
      <c r="J52" s="50">
        <f t="shared" si="3"/>
        <v>3828139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3828139</v>
      </c>
      <c r="X52" s="50">
        <f t="shared" si="3"/>
        <v>901620</v>
      </c>
      <c r="Y52" s="50">
        <f t="shared" si="3"/>
        <v>2926519</v>
      </c>
      <c r="Z52" s="51">
        <f>+IF(X52&lt;&gt;0,+(Y52/X52)*100,0)</f>
        <v>324.58452563164082</v>
      </c>
      <c r="AA52" s="48">
        <f>SUM(AA49:AA51)</f>
        <v>3606472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-2312631</v>
      </c>
      <c r="D54" s="54">
        <f>+D52-D53</f>
        <v>0</v>
      </c>
      <c r="E54" s="55">
        <f t="shared" si="4"/>
        <v>3606472</v>
      </c>
      <c r="F54" s="56">
        <f t="shared" si="4"/>
        <v>3606472</v>
      </c>
      <c r="G54" s="56">
        <f t="shared" si="4"/>
        <v>1664383</v>
      </c>
      <c r="H54" s="56">
        <f t="shared" si="4"/>
        <v>1590985</v>
      </c>
      <c r="I54" s="56">
        <f t="shared" si="4"/>
        <v>572771</v>
      </c>
      <c r="J54" s="56">
        <f t="shared" si="4"/>
        <v>3828139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3828139</v>
      </c>
      <c r="X54" s="56">
        <f t="shared" si="4"/>
        <v>901620</v>
      </c>
      <c r="Y54" s="56">
        <f t="shared" si="4"/>
        <v>2926519</v>
      </c>
      <c r="Z54" s="57">
        <f>+IF(X54&lt;&gt;0,+(Y54/X54)*100,0)</f>
        <v>324.58452563164082</v>
      </c>
      <c r="AA54" s="54">
        <f>+AA52-AA53</f>
        <v>3606472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-2312631</v>
      </c>
      <c r="D57" s="48">
        <f>SUM(D54:D56)</f>
        <v>0</v>
      </c>
      <c r="E57" s="49">
        <f t="shared" si="5"/>
        <v>3606472</v>
      </c>
      <c r="F57" s="50">
        <f t="shared" si="5"/>
        <v>3606472</v>
      </c>
      <c r="G57" s="50">
        <f t="shared" si="5"/>
        <v>1664383</v>
      </c>
      <c r="H57" s="50">
        <f t="shared" si="5"/>
        <v>1590985</v>
      </c>
      <c r="I57" s="50">
        <f t="shared" si="5"/>
        <v>572771</v>
      </c>
      <c r="J57" s="50">
        <f t="shared" si="5"/>
        <v>3828139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3828139</v>
      </c>
      <c r="X57" s="50">
        <f t="shared" si="5"/>
        <v>901620</v>
      </c>
      <c r="Y57" s="50">
        <f t="shared" si="5"/>
        <v>2926519</v>
      </c>
      <c r="Z57" s="51">
        <f>+IF(X57&lt;&gt;0,+(Y57/X57)*100,0)</f>
        <v>324.58452563164082</v>
      </c>
      <c r="AA57" s="48">
        <f>SUM(AA54:AA56)</f>
        <v>3606472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-2312631</v>
      </c>
      <c r="D60" s="65">
        <f>SUM(D57:D59)</f>
        <v>0</v>
      </c>
      <c r="E60" s="66">
        <f t="shared" si="6"/>
        <v>3606472</v>
      </c>
      <c r="F60" s="67">
        <f t="shared" si="6"/>
        <v>3606472</v>
      </c>
      <c r="G60" s="67">
        <f t="shared" si="6"/>
        <v>1664383</v>
      </c>
      <c r="H60" s="67">
        <f t="shared" si="6"/>
        <v>1590985</v>
      </c>
      <c r="I60" s="67">
        <f t="shared" si="6"/>
        <v>572771</v>
      </c>
      <c r="J60" s="67">
        <f t="shared" si="6"/>
        <v>3828139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3828139</v>
      </c>
      <c r="X60" s="67">
        <f t="shared" si="6"/>
        <v>901620</v>
      </c>
      <c r="Y60" s="67">
        <f t="shared" si="6"/>
        <v>2926519</v>
      </c>
      <c r="Z60" s="68">
        <f>+IF(X60&lt;&gt;0,+(Y60/X60)*100,0)</f>
        <v>324.58452563164082</v>
      </c>
      <c r="AA60" s="65">
        <f>SUM(AA57:AA59)</f>
        <v>3606472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21661173</v>
      </c>
      <c r="D8" s="20"/>
      <c r="E8" s="21">
        <v>26128431</v>
      </c>
      <c r="F8" s="22">
        <v>26128431</v>
      </c>
      <c r="G8" s="22">
        <v>2335220</v>
      </c>
      <c r="H8" s="22">
        <v>2040308</v>
      </c>
      <c r="I8" s="22">
        <v>1882386</v>
      </c>
      <c r="J8" s="22">
        <v>6257914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6257914</v>
      </c>
      <c r="X8" s="22">
        <v>6532113</v>
      </c>
      <c r="Y8" s="22">
        <v>-274199</v>
      </c>
      <c r="Z8" s="23">
        <v>-4.1977075411891986</v>
      </c>
      <c r="AA8" s="20">
        <v>26128431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4036288</v>
      </c>
      <c r="D13" s="20"/>
      <c r="E13" s="21">
        <v>4201305</v>
      </c>
      <c r="F13" s="22">
        <v>4201305</v>
      </c>
      <c r="G13" s="22">
        <v>284529</v>
      </c>
      <c r="H13" s="22">
        <v>286281</v>
      </c>
      <c r="I13" s="22">
        <v>292659</v>
      </c>
      <c r="J13" s="22">
        <v>863469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863469</v>
      </c>
      <c r="X13" s="22">
        <v>1050327</v>
      </c>
      <c r="Y13" s="22">
        <v>-186858</v>
      </c>
      <c r="Z13" s="23">
        <v>-17.790459542599592</v>
      </c>
      <c r="AA13" s="20">
        <v>4201305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1493457</v>
      </c>
      <c r="D26" s="20"/>
      <c r="E26" s="21">
        <v>1500000</v>
      </c>
      <c r="F26" s="22">
        <v>1500000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375000</v>
      </c>
      <c r="Y26" s="22">
        <v>-375000</v>
      </c>
      <c r="Z26" s="23">
        <v>-100</v>
      </c>
      <c r="AA26" s="20">
        <v>1500000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2041526</v>
      </c>
      <c r="D29" s="20"/>
      <c r="E29" s="21">
        <v>2192195</v>
      </c>
      <c r="F29" s="22">
        <v>2192195</v>
      </c>
      <c r="G29" s="22">
        <v>126000</v>
      </c>
      <c r="H29" s="22">
        <v>79192</v>
      </c>
      <c r="I29" s="22">
        <v>118770</v>
      </c>
      <c r="J29" s="22">
        <v>323962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323962</v>
      </c>
      <c r="X29" s="22">
        <v>548049</v>
      </c>
      <c r="Y29" s="22">
        <v>-224087</v>
      </c>
      <c r="Z29" s="23">
        <v>-40.8881322655456</v>
      </c>
      <c r="AA29" s="20">
        <v>2192195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29232444</v>
      </c>
      <c r="D33" s="29">
        <f t="shared" ref="D33:Y33" si="0">SUM(D6:D32)</f>
        <v>0</v>
      </c>
      <c r="E33" s="30">
        <f t="shared" si="0"/>
        <v>34021931</v>
      </c>
      <c r="F33" s="31">
        <f t="shared" si="0"/>
        <v>34021931</v>
      </c>
      <c r="G33" s="31">
        <f t="shared" si="0"/>
        <v>2745749</v>
      </c>
      <c r="H33" s="31">
        <f t="shared" si="0"/>
        <v>2405781</v>
      </c>
      <c r="I33" s="31">
        <f t="shared" si="0"/>
        <v>2293815</v>
      </c>
      <c r="J33" s="31">
        <f t="shared" si="0"/>
        <v>7445345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7445345</v>
      </c>
      <c r="X33" s="31">
        <f t="shared" si="0"/>
        <v>8505489</v>
      </c>
      <c r="Y33" s="31">
        <f t="shared" si="0"/>
        <v>-1060144</v>
      </c>
      <c r="Z33" s="32">
        <f>+IF(X33&lt;&gt;0,+(Y33/X33)*100,0)</f>
        <v>-12.464233390931433</v>
      </c>
      <c r="AA33" s="29">
        <f>SUM(AA6:AA32)</f>
        <v>34021931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10073</v>
      </c>
      <c r="D38" s="20"/>
      <c r="E38" s="21">
        <v>1300000</v>
      </c>
      <c r="F38" s="22">
        <v>1300000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324999</v>
      </c>
      <c r="Y38" s="22">
        <v>-324999</v>
      </c>
      <c r="Z38" s="23">
        <v>-100</v>
      </c>
      <c r="AA38" s="20">
        <v>1300000</v>
      </c>
    </row>
    <row r="39" spans="1:27" x14ac:dyDescent="0.25">
      <c r="A39" s="19" t="s">
        <v>65</v>
      </c>
      <c r="B39" s="15" t="s">
        <v>32</v>
      </c>
      <c r="C39" s="20">
        <v>8829678</v>
      </c>
      <c r="D39" s="20"/>
      <c r="E39" s="21">
        <v>3768976</v>
      </c>
      <c r="F39" s="22">
        <v>3768976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942246</v>
      </c>
      <c r="Y39" s="22">
        <v>-942246</v>
      </c>
      <c r="Z39" s="23">
        <v>-100</v>
      </c>
      <c r="AA39" s="20">
        <v>3768976</v>
      </c>
    </row>
    <row r="40" spans="1:27" x14ac:dyDescent="0.25">
      <c r="A40" s="19" t="s">
        <v>66</v>
      </c>
      <c r="B40" s="15" t="s">
        <v>32</v>
      </c>
      <c r="C40" s="20">
        <v>6190877</v>
      </c>
      <c r="D40" s="20"/>
      <c r="E40" s="21">
        <v>5577926</v>
      </c>
      <c r="F40" s="22">
        <v>5577926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1394481</v>
      </c>
      <c r="Y40" s="22">
        <v>-1394481</v>
      </c>
      <c r="Z40" s="23">
        <v>-100</v>
      </c>
      <c r="AA40" s="20">
        <v>5577926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1298240</v>
      </c>
      <c r="D42" s="20"/>
      <c r="E42" s="21">
        <v>2450000</v>
      </c>
      <c r="F42" s="22">
        <v>2450000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612498</v>
      </c>
      <c r="Y42" s="22">
        <v>-612498</v>
      </c>
      <c r="Z42" s="23">
        <v>-100</v>
      </c>
      <c r="AA42" s="20">
        <v>2450000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2726067</v>
      </c>
      <c r="D45" s="20"/>
      <c r="E45" s="21">
        <v>2400000</v>
      </c>
      <c r="F45" s="22">
        <v>2400000</v>
      </c>
      <c r="G45" s="22">
        <v>24000</v>
      </c>
      <c r="H45" s="22">
        <v>24000</v>
      </c>
      <c r="I45" s="22">
        <v>203320</v>
      </c>
      <c r="J45" s="22">
        <v>251320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251320</v>
      </c>
      <c r="X45" s="22">
        <v>600003</v>
      </c>
      <c r="Y45" s="22">
        <v>-348683</v>
      </c>
      <c r="Z45" s="23">
        <v>-58.113542765619506</v>
      </c>
      <c r="AA45" s="20">
        <v>2400000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19054935</v>
      </c>
      <c r="D48" s="29">
        <f t="shared" ref="D48:Y48" si="1">SUM(D35:D47)</f>
        <v>0</v>
      </c>
      <c r="E48" s="30">
        <f t="shared" si="1"/>
        <v>15496902</v>
      </c>
      <c r="F48" s="31">
        <f t="shared" si="1"/>
        <v>15496902</v>
      </c>
      <c r="G48" s="31">
        <f t="shared" si="1"/>
        <v>24000</v>
      </c>
      <c r="H48" s="31">
        <f t="shared" si="1"/>
        <v>24000</v>
      </c>
      <c r="I48" s="31">
        <f t="shared" si="1"/>
        <v>203320</v>
      </c>
      <c r="J48" s="31">
        <f t="shared" si="1"/>
        <v>251320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251320</v>
      </c>
      <c r="X48" s="31">
        <f t="shared" si="1"/>
        <v>3874227</v>
      </c>
      <c r="Y48" s="31">
        <f t="shared" si="1"/>
        <v>-3622907</v>
      </c>
      <c r="Z48" s="32">
        <f>+IF(X48&lt;&gt;0,+(Y48/X48)*100,0)</f>
        <v>-93.513028534466358</v>
      </c>
      <c r="AA48" s="29">
        <f>SUM(AA35:AA47)</f>
        <v>15496902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10177509</v>
      </c>
      <c r="D49" s="39">
        <f t="shared" si="2"/>
        <v>0</v>
      </c>
      <c r="E49" s="40">
        <f t="shared" si="2"/>
        <v>18525029</v>
      </c>
      <c r="F49" s="41">
        <f t="shared" si="2"/>
        <v>18525029</v>
      </c>
      <c r="G49" s="41">
        <f t="shared" si="2"/>
        <v>2721749</v>
      </c>
      <c r="H49" s="41">
        <f t="shared" si="2"/>
        <v>2381781</v>
      </c>
      <c r="I49" s="41">
        <f t="shared" si="2"/>
        <v>2090495</v>
      </c>
      <c r="J49" s="41">
        <f t="shared" si="2"/>
        <v>7194025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7194025</v>
      </c>
      <c r="X49" s="41">
        <f t="shared" si="2"/>
        <v>4631262</v>
      </c>
      <c r="Y49" s="41">
        <f t="shared" si="2"/>
        <v>2562763</v>
      </c>
      <c r="Z49" s="42">
        <f>+IF(X49&lt;&gt;0,+(Y49/X49)*100,0)</f>
        <v>55.336169709249873</v>
      </c>
      <c r="AA49" s="39">
        <f>+AA33-AA48</f>
        <v>18525029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10177509</v>
      </c>
      <c r="D52" s="48">
        <f t="shared" si="3"/>
        <v>0</v>
      </c>
      <c r="E52" s="49">
        <f t="shared" si="3"/>
        <v>18525029</v>
      </c>
      <c r="F52" s="50">
        <f t="shared" si="3"/>
        <v>18525029</v>
      </c>
      <c r="G52" s="50">
        <f t="shared" si="3"/>
        <v>2721749</v>
      </c>
      <c r="H52" s="50">
        <f t="shared" si="3"/>
        <v>2381781</v>
      </c>
      <c r="I52" s="50">
        <f t="shared" si="3"/>
        <v>2090495</v>
      </c>
      <c r="J52" s="50">
        <f t="shared" si="3"/>
        <v>7194025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7194025</v>
      </c>
      <c r="X52" s="50">
        <f t="shared" si="3"/>
        <v>4631262</v>
      </c>
      <c r="Y52" s="50">
        <f t="shared" si="3"/>
        <v>2562763</v>
      </c>
      <c r="Z52" s="51">
        <f>+IF(X52&lt;&gt;0,+(Y52/X52)*100,0)</f>
        <v>55.336169709249873</v>
      </c>
      <c r="AA52" s="48">
        <f>SUM(AA49:AA51)</f>
        <v>18525029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10177509</v>
      </c>
      <c r="D54" s="54">
        <f>+D52-D53</f>
        <v>0</v>
      </c>
      <c r="E54" s="55">
        <f t="shared" si="4"/>
        <v>18525029</v>
      </c>
      <c r="F54" s="56">
        <f t="shared" si="4"/>
        <v>18525029</v>
      </c>
      <c r="G54" s="56">
        <f t="shared" si="4"/>
        <v>2721749</v>
      </c>
      <c r="H54" s="56">
        <f t="shared" si="4"/>
        <v>2381781</v>
      </c>
      <c r="I54" s="56">
        <f t="shared" si="4"/>
        <v>2090495</v>
      </c>
      <c r="J54" s="56">
        <f t="shared" si="4"/>
        <v>7194025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7194025</v>
      </c>
      <c r="X54" s="56">
        <f t="shared" si="4"/>
        <v>4631262</v>
      </c>
      <c r="Y54" s="56">
        <f t="shared" si="4"/>
        <v>2562763</v>
      </c>
      <c r="Z54" s="57">
        <f>+IF(X54&lt;&gt;0,+(Y54/X54)*100,0)</f>
        <v>55.336169709249873</v>
      </c>
      <c r="AA54" s="54">
        <f>+AA52-AA53</f>
        <v>18525029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10177509</v>
      </c>
      <c r="D57" s="48">
        <f>SUM(D54:D56)</f>
        <v>0</v>
      </c>
      <c r="E57" s="49">
        <f t="shared" si="5"/>
        <v>18525029</v>
      </c>
      <c r="F57" s="50">
        <f t="shared" si="5"/>
        <v>18525029</v>
      </c>
      <c r="G57" s="50">
        <f t="shared" si="5"/>
        <v>2721749</v>
      </c>
      <c r="H57" s="50">
        <f t="shared" si="5"/>
        <v>2381781</v>
      </c>
      <c r="I57" s="50">
        <f t="shared" si="5"/>
        <v>2090495</v>
      </c>
      <c r="J57" s="50">
        <f t="shared" si="5"/>
        <v>7194025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7194025</v>
      </c>
      <c r="X57" s="50">
        <f t="shared" si="5"/>
        <v>4631262</v>
      </c>
      <c r="Y57" s="50">
        <f t="shared" si="5"/>
        <v>2562763</v>
      </c>
      <c r="Z57" s="51">
        <f>+IF(X57&lt;&gt;0,+(Y57/X57)*100,0)</f>
        <v>55.336169709249873</v>
      </c>
      <c r="AA57" s="48">
        <f>SUM(AA54:AA56)</f>
        <v>18525029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10177509</v>
      </c>
      <c r="D60" s="65">
        <f>SUM(D57:D59)</f>
        <v>0</v>
      </c>
      <c r="E60" s="66">
        <f t="shared" si="6"/>
        <v>18525029</v>
      </c>
      <c r="F60" s="67">
        <f t="shared" si="6"/>
        <v>18525029</v>
      </c>
      <c r="G60" s="67">
        <f t="shared" si="6"/>
        <v>2721749</v>
      </c>
      <c r="H60" s="67">
        <f t="shared" si="6"/>
        <v>2381781</v>
      </c>
      <c r="I60" s="67">
        <f t="shared" si="6"/>
        <v>2090495</v>
      </c>
      <c r="J60" s="67">
        <f t="shared" si="6"/>
        <v>7194025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7194025</v>
      </c>
      <c r="X60" s="67">
        <f t="shared" si="6"/>
        <v>4631262</v>
      </c>
      <c r="Y60" s="67">
        <f t="shared" si="6"/>
        <v>2562763</v>
      </c>
      <c r="Z60" s="68">
        <f>+IF(X60&lt;&gt;0,+(Y60/X60)*100,0)</f>
        <v>55.336169709249873</v>
      </c>
      <c r="AA60" s="65">
        <f>SUM(AA57:AA59)</f>
        <v>18525029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/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8734</v>
      </c>
      <c r="X6" s="22">
        <v>7596</v>
      </c>
      <c r="Y6" s="22">
        <v>1138</v>
      </c>
      <c r="Z6" s="23">
        <v>14.981569246972089</v>
      </c>
      <c r="AA6" s="20">
        <v>30386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18783917</v>
      </c>
      <c r="D8" s="20"/>
      <c r="E8" s="21">
        <v>27846149</v>
      </c>
      <c r="F8" s="22">
        <v>27846149</v>
      </c>
      <c r="G8" s="22">
        <v>1636929</v>
      </c>
      <c r="H8" s="22">
        <v>1507181</v>
      </c>
      <c r="I8" s="22">
        <v>1469375</v>
      </c>
      <c r="J8" s="22">
        <v>4613485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4613485</v>
      </c>
      <c r="X8" s="22">
        <v>6961536</v>
      </c>
      <c r="Y8" s="22">
        <v>-2348051</v>
      </c>
      <c r="Z8" s="23">
        <v>-33.728921318513613</v>
      </c>
      <c r="AA8" s="20">
        <v>27846149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6885</v>
      </c>
      <c r="D10" s="20"/>
      <c r="E10" s="21">
        <v>12317</v>
      </c>
      <c r="F10" s="22">
        <v>12317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3078</v>
      </c>
      <c r="Y10" s="22">
        <v>-3078</v>
      </c>
      <c r="Z10" s="23">
        <v>-100</v>
      </c>
      <c r="AA10" s="20">
        <v>12317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5749259</v>
      </c>
      <c r="D13" s="20"/>
      <c r="E13" s="21">
        <v>5949045</v>
      </c>
      <c r="F13" s="22">
        <v>5949045</v>
      </c>
      <c r="G13" s="22">
        <v>504258</v>
      </c>
      <c r="H13" s="22">
        <v>505597</v>
      </c>
      <c r="I13" s="22">
        <v>506649</v>
      </c>
      <c r="J13" s="22">
        <v>1516504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1516504</v>
      </c>
      <c r="X13" s="22">
        <v>1487262</v>
      </c>
      <c r="Y13" s="22">
        <v>29242</v>
      </c>
      <c r="Z13" s="23">
        <v>1.966163325627899</v>
      </c>
      <c r="AA13" s="20">
        <v>5949045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24556185</v>
      </c>
      <c r="D33" s="29">
        <f t="shared" ref="D33:Y33" si="0">SUM(D6:D32)</f>
        <v>0</v>
      </c>
      <c r="E33" s="30">
        <f t="shared" si="0"/>
        <v>33837897</v>
      </c>
      <c r="F33" s="31">
        <f t="shared" si="0"/>
        <v>33837897</v>
      </c>
      <c r="G33" s="31">
        <f t="shared" si="0"/>
        <v>2148547</v>
      </c>
      <c r="H33" s="31">
        <f t="shared" si="0"/>
        <v>2014941</v>
      </c>
      <c r="I33" s="31">
        <f t="shared" si="0"/>
        <v>1975235</v>
      </c>
      <c r="J33" s="31">
        <f t="shared" si="0"/>
        <v>6138723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6138723</v>
      </c>
      <c r="X33" s="31">
        <f t="shared" si="0"/>
        <v>8459472</v>
      </c>
      <c r="Y33" s="31">
        <f t="shared" si="0"/>
        <v>-2320749</v>
      </c>
      <c r="Z33" s="32">
        <f>+IF(X33&lt;&gt;0,+(Y33/X33)*100,0)</f>
        <v>-27.43373345286798</v>
      </c>
      <c r="AA33" s="29">
        <f>SUM(AA6:AA32)</f>
        <v>33837897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8798541</v>
      </c>
      <c r="D35" s="20"/>
      <c r="E35" s="21">
        <v>9139416</v>
      </c>
      <c r="F35" s="22">
        <v>9139416</v>
      </c>
      <c r="G35" s="22">
        <v>770747</v>
      </c>
      <c r="H35" s="22">
        <v>1278398</v>
      </c>
      <c r="I35" s="22">
        <v>645500</v>
      </c>
      <c r="J35" s="22">
        <v>2694645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2694645</v>
      </c>
      <c r="X35" s="22">
        <v>2284854</v>
      </c>
      <c r="Y35" s="22">
        <v>409791</v>
      </c>
      <c r="Z35" s="23">
        <v>17.935106575737443</v>
      </c>
      <c r="AA35" s="20">
        <v>9139416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209610</v>
      </c>
      <c r="D38" s="20"/>
      <c r="E38" s="21">
        <v>1369771</v>
      </c>
      <c r="F38" s="22">
        <v>1369771</v>
      </c>
      <c r="G38" s="22">
        <v>5658</v>
      </c>
      <c r="H38" s="22"/>
      <c r="I38" s="22"/>
      <c r="J38" s="22">
        <v>5658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5658</v>
      </c>
      <c r="X38" s="22">
        <v>342444</v>
      </c>
      <c r="Y38" s="22">
        <v>-336786</v>
      </c>
      <c r="Z38" s="23">
        <v>-98.34775904965484</v>
      </c>
      <c r="AA38" s="20">
        <v>1369771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4622489</v>
      </c>
      <c r="D40" s="20"/>
      <c r="E40" s="21">
        <v>1769100</v>
      </c>
      <c r="F40" s="22">
        <v>1769100</v>
      </c>
      <c r="G40" s="22">
        <v>1979015</v>
      </c>
      <c r="H40" s="22">
        <v>1911260</v>
      </c>
      <c r="I40" s="22">
        <v>1640979</v>
      </c>
      <c r="J40" s="22">
        <v>5531254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5531254</v>
      </c>
      <c r="X40" s="22">
        <v>442275</v>
      </c>
      <c r="Y40" s="22">
        <v>5088979</v>
      </c>
      <c r="Z40" s="23">
        <v>1150.6368209824204</v>
      </c>
      <c r="AA40" s="20">
        <v>1769100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2146292</v>
      </c>
      <c r="D42" s="20"/>
      <c r="E42" s="21">
        <v>2945904</v>
      </c>
      <c r="F42" s="22">
        <v>2945904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736476</v>
      </c>
      <c r="Y42" s="22">
        <v>-736476</v>
      </c>
      <c r="Z42" s="23">
        <v>-100</v>
      </c>
      <c r="AA42" s="20">
        <v>2945904</v>
      </c>
    </row>
    <row r="43" spans="1:27" x14ac:dyDescent="0.25">
      <c r="A43" s="19" t="s">
        <v>68</v>
      </c>
      <c r="B43" s="15" t="s">
        <v>32</v>
      </c>
      <c r="C43" s="20">
        <v>1327105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7153012</v>
      </c>
      <c r="D44" s="20"/>
      <c r="E44" s="21">
        <v>2378937</v>
      </c>
      <c r="F44" s="22">
        <v>2378937</v>
      </c>
      <c r="G44" s="22">
        <v>293320</v>
      </c>
      <c r="H44" s="22">
        <v>255496</v>
      </c>
      <c r="I44" s="22">
        <v>283544</v>
      </c>
      <c r="J44" s="22">
        <v>832360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832360</v>
      </c>
      <c r="X44" s="22">
        <v>594735</v>
      </c>
      <c r="Y44" s="22">
        <v>237625</v>
      </c>
      <c r="Z44" s="23">
        <v>39.954769771410795</v>
      </c>
      <c r="AA44" s="20">
        <v>2378937</v>
      </c>
    </row>
    <row r="45" spans="1:27" x14ac:dyDescent="0.25">
      <c r="A45" s="19" t="s">
        <v>70</v>
      </c>
      <c r="B45" s="15" t="s">
        <v>32</v>
      </c>
      <c r="C45" s="20">
        <v>513346</v>
      </c>
      <c r="D45" s="20"/>
      <c r="E45" s="21">
        <v>1014672</v>
      </c>
      <c r="F45" s="22">
        <v>1014672</v>
      </c>
      <c r="G45" s="22">
        <v>5881</v>
      </c>
      <c r="H45" s="22">
        <v>9237</v>
      </c>
      <c r="I45" s="22">
        <v>8015</v>
      </c>
      <c r="J45" s="22">
        <v>23133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23133</v>
      </c>
      <c r="X45" s="22">
        <v>253668</v>
      </c>
      <c r="Y45" s="22">
        <v>-230535</v>
      </c>
      <c r="Z45" s="23">
        <v>-90.880599839159842</v>
      </c>
      <c r="AA45" s="20">
        <v>1014672</v>
      </c>
    </row>
    <row r="46" spans="1:27" x14ac:dyDescent="0.25">
      <c r="A46" s="19" t="s">
        <v>71</v>
      </c>
      <c r="B46" s="15" t="s">
        <v>32</v>
      </c>
      <c r="C46" s="20">
        <v>436997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25207392</v>
      </c>
      <c r="D48" s="29">
        <f t="shared" ref="D48:Y48" si="1">SUM(D35:D47)</f>
        <v>0</v>
      </c>
      <c r="E48" s="30">
        <f t="shared" si="1"/>
        <v>18617800</v>
      </c>
      <c r="F48" s="31">
        <f t="shared" si="1"/>
        <v>18617800</v>
      </c>
      <c r="G48" s="31">
        <f t="shared" si="1"/>
        <v>3054621</v>
      </c>
      <c r="H48" s="31">
        <f t="shared" si="1"/>
        <v>3454391</v>
      </c>
      <c r="I48" s="31">
        <f t="shared" si="1"/>
        <v>2578038</v>
      </c>
      <c r="J48" s="31">
        <f t="shared" si="1"/>
        <v>9087050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9087050</v>
      </c>
      <c r="X48" s="31">
        <f t="shared" si="1"/>
        <v>4654452</v>
      </c>
      <c r="Y48" s="31">
        <f t="shared" si="1"/>
        <v>4432598</v>
      </c>
      <c r="Z48" s="32">
        <f>+IF(X48&lt;&gt;0,+(Y48/X48)*100,0)</f>
        <v>95.233509766563287</v>
      </c>
      <c r="AA48" s="29">
        <f>SUM(AA35:AA47)</f>
        <v>18617800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-651207</v>
      </c>
      <c r="D49" s="39">
        <f t="shared" si="2"/>
        <v>0</v>
      </c>
      <c r="E49" s="40">
        <f t="shared" si="2"/>
        <v>15220097</v>
      </c>
      <c r="F49" s="41">
        <f t="shared" si="2"/>
        <v>15220097</v>
      </c>
      <c r="G49" s="41">
        <f t="shared" si="2"/>
        <v>-906074</v>
      </c>
      <c r="H49" s="41">
        <f t="shared" si="2"/>
        <v>-1439450</v>
      </c>
      <c r="I49" s="41">
        <f t="shared" si="2"/>
        <v>-602803</v>
      </c>
      <c r="J49" s="41">
        <f t="shared" si="2"/>
        <v>-2948327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-2948327</v>
      </c>
      <c r="X49" s="41">
        <f t="shared" si="2"/>
        <v>3805020</v>
      </c>
      <c r="Y49" s="41">
        <f t="shared" si="2"/>
        <v>-6753347</v>
      </c>
      <c r="Z49" s="42">
        <f>+IF(X49&lt;&gt;0,+(Y49/X49)*100,0)</f>
        <v>-177.48519061660647</v>
      </c>
      <c r="AA49" s="39">
        <f>+AA33-AA48</f>
        <v>15220097</v>
      </c>
    </row>
    <row r="50" spans="1:27" x14ac:dyDescent="0.25">
      <c r="A50" s="43" t="s">
        <v>75</v>
      </c>
      <c r="B50" s="15" t="s">
        <v>32</v>
      </c>
      <c r="C50" s="20">
        <v>19229145</v>
      </c>
      <c r="D50" s="20"/>
      <c r="E50" s="21"/>
      <c r="F50" s="22"/>
      <c r="G50" s="22">
        <v>3823140</v>
      </c>
      <c r="H50" s="22">
        <v>1161553</v>
      </c>
      <c r="I50" s="22"/>
      <c r="J50" s="22">
        <v>4984693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4984693</v>
      </c>
      <c r="X50" s="22"/>
      <c r="Y50" s="22">
        <v>4984693</v>
      </c>
      <c r="Z50" s="23"/>
      <c r="AA50" s="20"/>
    </row>
    <row r="51" spans="1:27" x14ac:dyDescent="0.25">
      <c r="A51" s="43" t="s">
        <v>76</v>
      </c>
      <c r="B51" s="15" t="s">
        <v>32</v>
      </c>
      <c r="C51" s="44">
        <v>4440500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23018438</v>
      </c>
      <c r="D52" s="48">
        <f t="shared" si="3"/>
        <v>0</v>
      </c>
      <c r="E52" s="49">
        <f t="shared" si="3"/>
        <v>15220097</v>
      </c>
      <c r="F52" s="50">
        <f t="shared" si="3"/>
        <v>15220097</v>
      </c>
      <c r="G52" s="50">
        <f t="shared" si="3"/>
        <v>2917066</v>
      </c>
      <c r="H52" s="50">
        <f t="shared" si="3"/>
        <v>-277897</v>
      </c>
      <c r="I52" s="50">
        <f t="shared" si="3"/>
        <v>-602803</v>
      </c>
      <c r="J52" s="50">
        <f t="shared" si="3"/>
        <v>2036366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2036366</v>
      </c>
      <c r="X52" s="50">
        <f t="shared" si="3"/>
        <v>3805020</v>
      </c>
      <c r="Y52" s="50">
        <f t="shared" si="3"/>
        <v>-1768654</v>
      </c>
      <c r="Z52" s="51">
        <f>+IF(X52&lt;&gt;0,+(Y52/X52)*100,0)</f>
        <v>-46.48212098753752</v>
      </c>
      <c r="AA52" s="48">
        <f>SUM(AA49:AA51)</f>
        <v>15220097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23018438</v>
      </c>
      <c r="D54" s="54">
        <f>+D52-D53</f>
        <v>0</v>
      </c>
      <c r="E54" s="55">
        <f t="shared" si="4"/>
        <v>15220097</v>
      </c>
      <c r="F54" s="56">
        <f t="shared" si="4"/>
        <v>15220097</v>
      </c>
      <c r="G54" s="56">
        <f t="shared" si="4"/>
        <v>2917066</v>
      </c>
      <c r="H54" s="56">
        <f t="shared" si="4"/>
        <v>-277897</v>
      </c>
      <c r="I54" s="56">
        <f t="shared" si="4"/>
        <v>-602803</v>
      </c>
      <c r="J54" s="56">
        <f t="shared" si="4"/>
        <v>2036366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2036366</v>
      </c>
      <c r="X54" s="56">
        <f t="shared" si="4"/>
        <v>3805020</v>
      </c>
      <c r="Y54" s="56">
        <f t="shared" si="4"/>
        <v>-1768654</v>
      </c>
      <c r="Z54" s="57">
        <f>+IF(X54&lt;&gt;0,+(Y54/X54)*100,0)</f>
        <v>-46.48212098753752</v>
      </c>
      <c r="AA54" s="54">
        <f>+AA52-AA53</f>
        <v>15220097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23018438</v>
      </c>
      <c r="D57" s="48">
        <f>SUM(D54:D56)</f>
        <v>0</v>
      </c>
      <c r="E57" s="49">
        <f t="shared" si="5"/>
        <v>15220097</v>
      </c>
      <c r="F57" s="50">
        <f t="shared" si="5"/>
        <v>15220097</v>
      </c>
      <c r="G57" s="50">
        <f t="shared" si="5"/>
        <v>2917066</v>
      </c>
      <c r="H57" s="50">
        <f t="shared" si="5"/>
        <v>-277897</v>
      </c>
      <c r="I57" s="50">
        <f t="shared" si="5"/>
        <v>-602803</v>
      </c>
      <c r="J57" s="50">
        <f t="shared" si="5"/>
        <v>2036366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2036366</v>
      </c>
      <c r="X57" s="50">
        <f t="shared" si="5"/>
        <v>3805020</v>
      </c>
      <c r="Y57" s="50">
        <f t="shared" si="5"/>
        <v>-1768654</v>
      </c>
      <c r="Z57" s="51">
        <f>+IF(X57&lt;&gt;0,+(Y57/X57)*100,0)</f>
        <v>-46.48212098753752</v>
      </c>
      <c r="AA57" s="48">
        <f>SUM(AA54:AA56)</f>
        <v>15220097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23018438</v>
      </c>
      <c r="D60" s="65">
        <f>SUM(D57:D59)</f>
        <v>0</v>
      </c>
      <c r="E60" s="66">
        <f t="shared" si="6"/>
        <v>15220097</v>
      </c>
      <c r="F60" s="67">
        <f t="shared" si="6"/>
        <v>15220097</v>
      </c>
      <c r="G60" s="67">
        <f t="shared" si="6"/>
        <v>2917066</v>
      </c>
      <c r="H60" s="67">
        <f t="shared" si="6"/>
        <v>-277897</v>
      </c>
      <c r="I60" s="67">
        <f t="shared" si="6"/>
        <v>-602803</v>
      </c>
      <c r="J60" s="67">
        <f t="shared" si="6"/>
        <v>2036366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2036366</v>
      </c>
      <c r="X60" s="67">
        <f t="shared" si="6"/>
        <v>3805020</v>
      </c>
      <c r="Y60" s="67">
        <f t="shared" si="6"/>
        <v>-1768654</v>
      </c>
      <c r="Z60" s="68">
        <f>+IF(X60&lt;&gt;0,+(Y60/X60)*100,0)</f>
        <v>-46.48212098753752</v>
      </c>
      <c r="AA60" s="65">
        <f>SUM(AA57:AA59)</f>
        <v>15220097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49521741</v>
      </c>
      <c r="D8" s="20"/>
      <c r="E8" s="21">
        <v>56876580</v>
      </c>
      <c r="F8" s="22">
        <v>56876580</v>
      </c>
      <c r="G8" s="22">
        <v>4452760</v>
      </c>
      <c r="H8" s="22">
        <v>4328032</v>
      </c>
      <c r="I8" s="22">
        <v>4169914</v>
      </c>
      <c r="J8" s="22">
        <v>12950706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12950706</v>
      </c>
      <c r="X8" s="22">
        <v>14219145</v>
      </c>
      <c r="Y8" s="22">
        <v>-1268439</v>
      </c>
      <c r="Z8" s="23">
        <v>-8.9206418529384166</v>
      </c>
      <c r="AA8" s="20">
        <v>56876580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120559</v>
      </c>
      <c r="D20" s="20"/>
      <c r="E20" s="21"/>
      <c r="F20" s="22"/>
      <c r="G20" s="22">
        <v>143140</v>
      </c>
      <c r="H20" s="22">
        <v>171428</v>
      </c>
      <c r="I20" s="22">
        <v>141532</v>
      </c>
      <c r="J20" s="22">
        <v>456100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456100</v>
      </c>
      <c r="X20" s="22"/>
      <c r="Y20" s="22">
        <v>456100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49642300</v>
      </c>
      <c r="D33" s="29">
        <f t="shared" ref="D33:Y33" si="0">SUM(D6:D32)</f>
        <v>0</v>
      </c>
      <c r="E33" s="30">
        <f t="shared" si="0"/>
        <v>56876580</v>
      </c>
      <c r="F33" s="31">
        <f t="shared" si="0"/>
        <v>56876580</v>
      </c>
      <c r="G33" s="31">
        <f t="shared" si="0"/>
        <v>4595900</v>
      </c>
      <c r="H33" s="31">
        <f t="shared" si="0"/>
        <v>4499460</v>
      </c>
      <c r="I33" s="31">
        <f t="shared" si="0"/>
        <v>4311446</v>
      </c>
      <c r="J33" s="31">
        <f t="shared" si="0"/>
        <v>13406806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13406806</v>
      </c>
      <c r="X33" s="31">
        <f t="shared" si="0"/>
        <v>14219145</v>
      </c>
      <c r="Y33" s="31">
        <f t="shared" si="0"/>
        <v>-812339</v>
      </c>
      <c r="Z33" s="32">
        <f>+IF(X33&lt;&gt;0,+(Y33/X33)*100,0)</f>
        <v>-5.7129946983450832</v>
      </c>
      <c r="AA33" s="29">
        <f>SUM(AA6:AA32)</f>
        <v>56876580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17924970</v>
      </c>
      <c r="D35" s="20"/>
      <c r="E35" s="21">
        <v>18187812</v>
      </c>
      <c r="F35" s="22">
        <v>18187812</v>
      </c>
      <c r="G35" s="22"/>
      <c r="H35" s="22">
        <v>2976523</v>
      </c>
      <c r="I35" s="22">
        <v>1399878</v>
      </c>
      <c r="J35" s="22">
        <v>4376401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4376401</v>
      </c>
      <c r="X35" s="22">
        <v>4546953</v>
      </c>
      <c r="Y35" s="22">
        <v>-170552</v>
      </c>
      <c r="Z35" s="23">
        <v>-3.750907475841514</v>
      </c>
      <c r="AA35" s="20">
        <v>18187812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>
        <v>12276894</v>
      </c>
      <c r="D40" s="20"/>
      <c r="E40" s="21">
        <v>6377568</v>
      </c>
      <c r="F40" s="22">
        <v>6377568</v>
      </c>
      <c r="G40" s="22"/>
      <c r="H40" s="22"/>
      <c r="I40" s="22">
        <v>1574226</v>
      </c>
      <c r="J40" s="22">
        <v>1574226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1574226</v>
      </c>
      <c r="X40" s="22">
        <v>1594392</v>
      </c>
      <c r="Y40" s="22">
        <v>-20166</v>
      </c>
      <c r="Z40" s="23">
        <v>-1.2648081525747745</v>
      </c>
      <c r="AA40" s="20">
        <v>6377568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8108084</v>
      </c>
      <c r="D42" s="20"/>
      <c r="E42" s="21">
        <v>10169400</v>
      </c>
      <c r="F42" s="22">
        <v>10169400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2542350</v>
      </c>
      <c r="Y42" s="22">
        <v>-2542350</v>
      </c>
      <c r="Z42" s="23">
        <v>-100</v>
      </c>
      <c r="AA42" s="20">
        <v>10169400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151423</v>
      </c>
      <c r="D45" s="20"/>
      <c r="E45" s="21">
        <v>162528</v>
      </c>
      <c r="F45" s="22">
        <v>162528</v>
      </c>
      <c r="G45" s="22"/>
      <c r="H45" s="22">
        <v>23547</v>
      </c>
      <c r="I45" s="22">
        <v>10787</v>
      </c>
      <c r="J45" s="22">
        <v>34334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34334</v>
      </c>
      <c r="X45" s="22">
        <v>40632</v>
      </c>
      <c r="Y45" s="22">
        <v>-6298</v>
      </c>
      <c r="Z45" s="23">
        <v>-15.500098444575706</v>
      </c>
      <c r="AA45" s="20">
        <v>162528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38461371</v>
      </c>
      <c r="D48" s="29">
        <f t="shared" ref="D48:Y48" si="1">SUM(D35:D47)</f>
        <v>0</v>
      </c>
      <c r="E48" s="30">
        <f t="shared" si="1"/>
        <v>34897308</v>
      </c>
      <c r="F48" s="31">
        <f t="shared" si="1"/>
        <v>34897308</v>
      </c>
      <c r="G48" s="31">
        <f t="shared" si="1"/>
        <v>0</v>
      </c>
      <c r="H48" s="31">
        <f t="shared" si="1"/>
        <v>3000070</v>
      </c>
      <c r="I48" s="31">
        <f t="shared" si="1"/>
        <v>2984891</v>
      </c>
      <c r="J48" s="31">
        <f t="shared" si="1"/>
        <v>5984961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5984961</v>
      </c>
      <c r="X48" s="31">
        <f t="shared" si="1"/>
        <v>8724327</v>
      </c>
      <c r="Y48" s="31">
        <f t="shared" si="1"/>
        <v>-2739366</v>
      </c>
      <c r="Z48" s="32">
        <f>+IF(X48&lt;&gt;0,+(Y48/X48)*100,0)</f>
        <v>-31.399166950069617</v>
      </c>
      <c r="AA48" s="29">
        <f>SUM(AA35:AA47)</f>
        <v>34897308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11180929</v>
      </c>
      <c r="D49" s="39">
        <f t="shared" si="2"/>
        <v>0</v>
      </c>
      <c r="E49" s="40">
        <f t="shared" si="2"/>
        <v>21979272</v>
      </c>
      <c r="F49" s="41">
        <f t="shared" si="2"/>
        <v>21979272</v>
      </c>
      <c r="G49" s="41">
        <f t="shared" si="2"/>
        <v>4595900</v>
      </c>
      <c r="H49" s="41">
        <f t="shared" si="2"/>
        <v>1499390</v>
      </c>
      <c r="I49" s="41">
        <f t="shared" si="2"/>
        <v>1326555</v>
      </c>
      <c r="J49" s="41">
        <f t="shared" si="2"/>
        <v>7421845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7421845</v>
      </c>
      <c r="X49" s="41">
        <f t="shared" si="2"/>
        <v>5494818</v>
      </c>
      <c r="Y49" s="41">
        <f t="shared" si="2"/>
        <v>1927027</v>
      </c>
      <c r="Z49" s="42">
        <f>+IF(X49&lt;&gt;0,+(Y49/X49)*100,0)</f>
        <v>35.069896764551615</v>
      </c>
      <c r="AA49" s="39">
        <f>+AA33-AA48</f>
        <v>21979272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11180929</v>
      </c>
      <c r="D52" s="48">
        <f t="shared" si="3"/>
        <v>0</v>
      </c>
      <c r="E52" s="49">
        <f t="shared" si="3"/>
        <v>21979272</v>
      </c>
      <c r="F52" s="50">
        <f t="shared" si="3"/>
        <v>21979272</v>
      </c>
      <c r="G52" s="50">
        <f t="shared" si="3"/>
        <v>4595900</v>
      </c>
      <c r="H52" s="50">
        <f t="shared" si="3"/>
        <v>1499390</v>
      </c>
      <c r="I52" s="50">
        <f t="shared" si="3"/>
        <v>1326555</v>
      </c>
      <c r="J52" s="50">
        <f t="shared" si="3"/>
        <v>7421845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7421845</v>
      </c>
      <c r="X52" s="50">
        <f t="shared" si="3"/>
        <v>5494818</v>
      </c>
      <c r="Y52" s="50">
        <f t="shared" si="3"/>
        <v>1927027</v>
      </c>
      <c r="Z52" s="51">
        <f>+IF(X52&lt;&gt;0,+(Y52/X52)*100,0)</f>
        <v>35.069896764551615</v>
      </c>
      <c r="AA52" s="48">
        <f>SUM(AA49:AA51)</f>
        <v>21979272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11180929</v>
      </c>
      <c r="D54" s="54">
        <f>+D52-D53</f>
        <v>0</v>
      </c>
      <c r="E54" s="55">
        <f t="shared" si="4"/>
        <v>21979272</v>
      </c>
      <c r="F54" s="56">
        <f t="shared" si="4"/>
        <v>21979272</v>
      </c>
      <c r="G54" s="56">
        <f t="shared" si="4"/>
        <v>4595900</v>
      </c>
      <c r="H54" s="56">
        <f t="shared" si="4"/>
        <v>1499390</v>
      </c>
      <c r="I54" s="56">
        <f t="shared" si="4"/>
        <v>1326555</v>
      </c>
      <c r="J54" s="56">
        <f t="shared" si="4"/>
        <v>7421845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7421845</v>
      </c>
      <c r="X54" s="56">
        <f t="shared" si="4"/>
        <v>5494818</v>
      </c>
      <c r="Y54" s="56">
        <f t="shared" si="4"/>
        <v>1927027</v>
      </c>
      <c r="Z54" s="57">
        <f>+IF(X54&lt;&gt;0,+(Y54/X54)*100,0)</f>
        <v>35.069896764551615</v>
      </c>
      <c r="AA54" s="54">
        <f>+AA52-AA53</f>
        <v>21979272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11180929</v>
      </c>
      <c r="D57" s="48">
        <f>SUM(D54:D56)</f>
        <v>0</v>
      </c>
      <c r="E57" s="49">
        <f t="shared" si="5"/>
        <v>21979272</v>
      </c>
      <c r="F57" s="50">
        <f t="shared" si="5"/>
        <v>21979272</v>
      </c>
      <c r="G57" s="50">
        <f t="shared" si="5"/>
        <v>4595900</v>
      </c>
      <c r="H57" s="50">
        <f t="shared" si="5"/>
        <v>1499390</v>
      </c>
      <c r="I57" s="50">
        <f t="shared" si="5"/>
        <v>1326555</v>
      </c>
      <c r="J57" s="50">
        <f t="shared" si="5"/>
        <v>7421845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7421845</v>
      </c>
      <c r="X57" s="50">
        <f t="shared" si="5"/>
        <v>5494818</v>
      </c>
      <c r="Y57" s="50">
        <f t="shared" si="5"/>
        <v>1927027</v>
      </c>
      <c r="Z57" s="51">
        <f>+IF(X57&lt;&gt;0,+(Y57/X57)*100,0)</f>
        <v>35.069896764551615</v>
      </c>
      <c r="AA57" s="48">
        <f>SUM(AA54:AA56)</f>
        <v>21979272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11180929</v>
      </c>
      <c r="D60" s="65">
        <f>SUM(D57:D59)</f>
        <v>0</v>
      </c>
      <c r="E60" s="66">
        <f t="shared" si="6"/>
        <v>21979272</v>
      </c>
      <c r="F60" s="67">
        <f t="shared" si="6"/>
        <v>21979272</v>
      </c>
      <c r="G60" s="67">
        <f t="shared" si="6"/>
        <v>4595900</v>
      </c>
      <c r="H60" s="67">
        <f t="shared" si="6"/>
        <v>1499390</v>
      </c>
      <c r="I60" s="67">
        <f t="shared" si="6"/>
        <v>1326555</v>
      </c>
      <c r="J60" s="67">
        <f t="shared" si="6"/>
        <v>7421845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7421845</v>
      </c>
      <c r="X60" s="67">
        <f t="shared" si="6"/>
        <v>5494818</v>
      </c>
      <c r="Y60" s="67">
        <f t="shared" si="6"/>
        <v>1927027</v>
      </c>
      <c r="Z60" s="68">
        <f>+IF(X60&lt;&gt;0,+(Y60/X60)*100,0)</f>
        <v>35.069896764551615</v>
      </c>
      <c r="AA60" s="65">
        <f>SUM(AA57:AA59)</f>
        <v>21979272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>
        <v>11457138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11457138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11457138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11457138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11457138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290252</v>
      </c>
      <c r="D27" s="20"/>
      <c r="E27" s="21"/>
      <c r="F27" s="22"/>
      <c r="G27" s="22">
        <v>25133</v>
      </c>
      <c r="H27" s="22">
        <v>24938</v>
      </c>
      <c r="I27" s="22">
        <v>24956</v>
      </c>
      <c r="J27" s="22">
        <v>75027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75027</v>
      </c>
      <c r="X27" s="22"/>
      <c r="Y27" s="22">
        <v>75027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639946</v>
      </c>
      <c r="D29" s="20"/>
      <c r="E29" s="21"/>
      <c r="F29" s="22"/>
      <c r="G29" s="22">
        <v>55627</v>
      </c>
      <c r="H29" s="22">
        <v>55627</v>
      </c>
      <c r="I29" s="22">
        <v>55627</v>
      </c>
      <c r="J29" s="22">
        <v>166881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166881</v>
      </c>
      <c r="X29" s="22"/>
      <c r="Y29" s="22">
        <v>166881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930198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80760</v>
      </c>
      <c r="H33" s="31">
        <f t="shared" si="0"/>
        <v>80565</v>
      </c>
      <c r="I33" s="31">
        <f t="shared" si="0"/>
        <v>80583</v>
      </c>
      <c r="J33" s="31">
        <f t="shared" si="0"/>
        <v>241908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241908</v>
      </c>
      <c r="X33" s="31">
        <f t="shared" si="0"/>
        <v>0</v>
      </c>
      <c r="Y33" s="31">
        <f t="shared" si="0"/>
        <v>241908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1857317</v>
      </c>
      <c r="F35" s="22">
        <v>1857317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464346</v>
      </c>
      <c r="Y35" s="22">
        <v>-464346</v>
      </c>
      <c r="Z35" s="23">
        <v>-100</v>
      </c>
      <c r="AA35" s="20">
        <v>1857317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28186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28186</v>
      </c>
      <c r="D48" s="29">
        <f t="shared" ref="D48:Y48" si="1">SUM(D35:D47)</f>
        <v>0</v>
      </c>
      <c r="E48" s="30">
        <f t="shared" si="1"/>
        <v>1857317</v>
      </c>
      <c r="F48" s="31">
        <f t="shared" si="1"/>
        <v>1857317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464346</v>
      </c>
      <c r="Y48" s="31">
        <f t="shared" si="1"/>
        <v>-464346</v>
      </c>
      <c r="Z48" s="32">
        <f>+IF(X48&lt;&gt;0,+(Y48/X48)*100,0)</f>
        <v>-100</v>
      </c>
      <c r="AA48" s="29">
        <f>SUM(AA35:AA47)</f>
        <v>1857317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902012</v>
      </c>
      <c r="D49" s="39">
        <f t="shared" si="2"/>
        <v>0</v>
      </c>
      <c r="E49" s="40">
        <f t="shared" si="2"/>
        <v>-1857317</v>
      </c>
      <c r="F49" s="41">
        <f t="shared" si="2"/>
        <v>-1857317</v>
      </c>
      <c r="G49" s="41">
        <f t="shared" si="2"/>
        <v>80760</v>
      </c>
      <c r="H49" s="41">
        <f t="shared" si="2"/>
        <v>80565</v>
      </c>
      <c r="I49" s="41">
        <f t="shared" si="2"/>
        <v>80583</v>
      </c>
      <c r="J49" s="41">
        <f t="shared" si="2"/>
        <v>241908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241908</v>
      </c>
      <c r="X49" s="41">
        <f t="shared" si="2"/>
        <v>-464346</v>
      </c>
      <c r="Y49" s="41">
        <f t="shared" si="2"/>
        <v>706254</v>
      </c>
      <c r="Z49" s="42">
        <f>+IF(X49&lt;&gt;0,+(Y49/X49)*100,0)</f>
        <v>-152.0964970086961</v>
      </c>
      <c r="AA49" s="39">
        <f>+AA33-AA48</f>
        <v>-1857317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902012</v>
      </c>
      <c r="D52" s="48">
        <f t="shared" si="3"/>
        <v>0</v>
      </c>
      <c r="E52" s="49">
        <f t="shared" si="3"/>
        <v>-1857317</v>
      </c>
      <c r="F52" s="50">
        <f t="shared" si="3"/>
        <v>-1857317</v>
      </c>
      <c r="G52" s="50">
        <f t="shared" si="3"/>
        <v>80760</v>
      </c>
      <c r="H52" s="50">
        <f t="shared" si="3"/>
        <v>80565</v>
      </c>
      <c r="I52" s="50">
        <f t="shared" si="3"/>
        <v>80583</v>
      </c>
      <c r="J52" s="50">
        <f t="shared" si="3"/>
        <v>241908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241908</v>
      </c>
      <c r="X52" s="50">
        <f t="shared" si="3"/>
        <v>-464346</v>
      </c>
      <c r="Y52" s="50">
        <f t="shared" si="3"/>
        <v>706254</v>
      </c>
      <c r="Z52" s="51">
        <f>+IF(X52&lt;&gt;0,+(Y52/X52)*100,0)</f>
        <v>-152.0964970086961</v>
      </c>
      <c r="AA52" s="48">
        <f>SUM(AA49:AA51)</f>
        <v>-1857317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902012</v>
      </c>
      <c r="D54" s="54">
        <f>+D52-D53</f>
        <v>0</v>
      </c>
      <c r="E54" s="55">
        <f t="shared" si="4"/>
        <v>-1857317</v>
      </c>
      <c r="F54" s="56">
        <f t="shared" si="4"/>
        <v>-1857317</v>
      </c>
      <c r="G54" s="56">
        <f t="shared" si="4"/>
        <v>80760</v>
      </c>
      <c r="H54" s="56">
        <f t="shared" si="4"/>
        <v>80565</v>
      </c>
      <c r="I54" s="56">
        <f t="shared" si="4"/>
        <v>80583</v>
      </c>
      <c r="J54" s="56">
        <f t="shared" si="4"/>
        <v>241908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241908</v>
      </c>
      <c r="X54" s="56">
        <f t="shared" si="4"/>
        <v>-464346</v>
      </c>
      <c r="Y54" s="56">
        <f t="shared" si="4"/>
        <v>706254</v>
      </c>
      <c r="Z54" s="57">
        <f>+IF(X54&lt;&gt;0,+(Y54/X54)*100,0)</f>
        <v>-152.0964970086961</v>
      </c>
      <c r="AA54" s="54">
        <f>+AA52-AA53</f>
        <v>-1857317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902012</v>
      </c>
      <c r="D57" s="48">
        <f>SUM(D54:D56)</f>
        <v>0</v>
      </c>
      <c r="E57" s="49">
        <f t="shared" si="5"/>
        <v>-1857317</v>
      </c>
      <c r="F57" s="50">
        <f t="shared" si="5"/>
        <v>-1857317</v>
      </c>
      <c r="G57" s="50">
        <f t="shared" si="5"/>
        <v>80760</v>
      </c>
      <c r="H57" s="50">
        <f t="shared" si="5"/>
        <v>80565</v>
      </c>
      <c r="I57" s="50">
        <f t="shared" si="5"/>
        <v>80583</v>
      </c>
      <c r="J57" s="50">
        <f t="shared" si="5"/>
        <v>241908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241908</v>
      </c>
      <c r="X57" s="50">
        <f t="shared" si="5"/>
        <v>-464346</v>
      </c>
      <c r="Y57" s="50">
        <f t="shared" si="5"/>
        <v>706254</v>
      </c>
      <c r="Z57" s="51">
        <f>+IF(X57&lt;&gt;0,+(Y57/X57)*100,0)</f>
        <v>-152.0964970086961</v>
      </c>
      <c r="AA57" s="48">
        <f>SUM(AA54:AA56)</f>
        <v>-1857317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902012</v>
      </c>
      <c r="D60" s="65">
        <f>SUM(D57:D59)</f>
        <v>0</v>
      </c>
      <c r="E60" s="66">
        <f t="shared" si="6"/>
        <v>-1857317</v>
      </c>
      <c r="F60" s="67">
        <f t="shared" si="6"/>
        <v>-1857317</v>
      </c>
      <c r="G60" s="67">
        <f t="shared" si="6"/>
        <v>80760</v>
      </c>
      <c r="H60" s="67">
        <f t="shared" si="6"/>
        <v>80565</v>
      </c>
      <c r="I60" s="67">
        <f t="shared" si="6"/>
        <v>80583</v>
      </c>
      <c r="J60" s="67">
        <f t="shared" si="6"/>
        <v>241908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241908</v>
      </c>
      <c r="X60" s="67">
        <f t="shared" si="6"/>
        <v>-464346</v>
      </c>
      <c r="Y60" s="67">
        <f t="shared" si="6"/>
        <v>706254</v>
      </c>
      <c r="Z60" s="68">
        <f>+IF(X60&lt;&gt;0,+(Y60/X60)*100,0)</f>
        <v>-152.0964970086961</v>
      </c>
      <c r="AA60" s="65">
        <f>SUM(AA57:AA59)</f>
        <v>-1857317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113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16124</v>
      </c>
      <c r="D6" s="20"/>
      <c r="E6" s="21">
        <v>30386</v>
      </c>
      <c r="F6" s="22">
        <v>30386</v>
      </c>
      <c r="G6" s="22">
        <v>7360</v>
      </c>
      <c r="H6" s="22">
        <v>2163</v>
      </c>
      <c r="I6" s="22">
        <v>-789</v>
      </c>
      <c r="J6" s="22">
        <v>8734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8734</v>
      </c>
      <c r="X6" s="22">
        <v>7596</v>
      </c>
      <c r="Y6" s="22">
        <v>1138</v>
      </c>
      <c r="Z6" s="23">
        <v>14.981569246972089</v>
      </c>
      <c r="AA6" s="20">
        <v>30386</v>
      </c>
    </row>
    <row r="7" spans="1:27" x14ac:dyDescent="0.25">
      <c r="A7" s="19" t="s">
        <v>35</v>
      </c>
      <c r="B7" s="15" t="s">
        <v>32</v>
      </c>
      <c r="C7" s="20">
        <v>5504272</v>
      </c>
      <c r="D7" s="20"/>
      <c r="E7" s="21">
        <v>35703264</v>
      </c>
      <c r="F7" s="22">
        <v>35703264</v>
      </c>
      <c r="G7" s="22">
        <v>4199267</v>
      </c>
      <c r="H7" s="22">
        <v>5702710</v>
      </c>
      <c r="I7" s="22">
        <v>2209611</v>
      </c>
      <c r="J7" s="22">
        <v>12111588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12111588</v>
      </c>
      <c r="X7" s="22">
        <v>8925816</v>
      </c>
      <c r="Y7" s="22">
        <v>3185772</v>
      </c>
      <c r="Z7" s="23">
        <v>35.691661132158679</v>
      </c>
      <c r="AA7" s="20">
        <v>35703264</v>
      </c>
    </row>
    <row r="8" spans="1:27" x14ac:dyDescent="0.25">
      <c r="A8" s="19" t="s">
        <v>36</v>
      </c>
      <c r="B8" s="15" t="s">
        <v>32</v>
      </c>
      <c r="C8" s="20">
        <v>381646347</v>
      </c>
      <c r="D8" s="20"/>
      <c r="E8" s="21">
        <v>411063065</v>
      </c>
      <c r="F8" s="22">
        <v>411063065</v>
      </c>
      <c r="G8" s="22">
        <v>30954861</v>
      </c>
      <c r="H8" s="22">
        <v>33364311</v>
      </c>
      <c r="I8" s="22">
        <v>32286799</v>
      </c>
      <c r="J8" s="22">
        <v>96605971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96605971</v>
      </c>
      <c r="X8" s="22">
        <v>102765879</v>
      </c>
      <c r="Y8" s="22">
        <v>-6159908</v>
      </c>
      <c r="Z8" s="23">
        <v>-5.9941179503753386</v>
      </c>
      <c r="AA8" s="20">
        <v>411063065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6885</v>
      </c>
      <c r="D10" s="20"/>
      <c r="E10" s="21">
        <v>2106353</v>
      </c>
      <c r="F10" s="22">
        <v>2106353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526587</v>
      </c>
      <c r="Y10" s="22">
        <v>-526587</v>
      </c>
      <c r="Z10" s="23">
        <v>-100</v>
      </c>
      <c r="AA10" s="20">
        <v>2106353</v>
      </c>
    </row>
    <row r="11" spans="1:27" x14ac:dyDescent="0.25">
      <c r="A11" s="19" t="s">
        <v>39</v>
      </c>
      <c r="B11" s="15" t="s">
        <v>32</v>
      </c>
      <c r="C11" s="20"/>
      <c r="D11" s="20"/>
      <c r="E11" s="21">
        <v>365798</v>
      </c>
      <c r="F11" s="22">
        <v>365798</v>
      </c>
      <c r="G11" s="22">
        <v>23029</v>
      </c>
      <c r="H11" s="22">
        <v>21720</v>
      </c>
      <c r="I11" s="22">
        <v>21399</v>
      </c>
      <c r="J11" s="22">
        <v>66148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>
        <v>66148</v>
      </c>
      <c r="X11" s="22">
        <v>91449</v>
      </c>
      <c r="Y11" s="22">
        <v>-25301</v>
      </c>
      <c r="Z11" s="23">
        <v>-27.666786952290344</v>
      </c>
      <c r="AA11" s="20">
        <v>365798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56287446</v>
      </c>
      <c r="D13" s="20"/>
      <c r="E13" s="21">
        <v>56239614</v>
      </c>
      <c r="F13" s="22">
        <v>56239614</v>
      </c>
      <c r="G13" s="22">
        <v>2889094</v>
      </c>
      <c r="H13" s="22">
        <v>2945578</v>
      </c>
      <c r="I13" s="22">
        <v>2962995</v>
      </c>
      <c r="J13" s="22">
        <v>8797667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8797667</v>
      </c>
      <c r="X13" s="22">
        <v>14059905</v>
      </c>
      <c r="Y13" s="22">
        <v>-5262238</v>
      </c>
      <c r="Z13" s="23">
        <v>-37.427265689206294</v>
      </c>
      <c r="AA13" s="20">
        <v>56239614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120593</v>
      </c>
      <c r="D20" s="20"/>
      <c r="E20" s="21">
        <v>44959</v>
      </c>
      <c r="F20" s="22">
        <v>44959</v>
      </c>
      <c r="G20" s="22">
        <v>143140</v>
      </c>
      <c r="H20" s="22">
        <v>171428</v>
      </c>
      <c r="I20" s="22">
        <v>141532</v>
      </c>
      <c r="J20" s="22">
        <v>456100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456100</v>
      </c>
      <c r="X20" s="22">
        <v>11238</v>
      </c>
      <c r="Y20" s="22">
        <v>444862</v>
      </c>
      <c r="Z20" s="18">
        <v>3958.5513436554547</v>
      </c>
      <c r="AA20" s="20">
        <v>44959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120224157</v>
      </c>
      <c r="D26" s="20"/>
      <c r="E26" s="21">
        <v>131371624</v>
      </c>
      <c r="F26" s="22">
        <v>131371624</v>
      </c>
      <c r="G26" s="22">
        <v>39527753</v>
      </c>
      <c r="H26" s="22">
        <v>1127000</v>
      </c>
      <c r="I26" s="22">
        <v>879528</v>
      </c>
      <c r="J26" s="22">
        <v>41534281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41534281</v>
      </c>
      <c r="X26" s="22">
        <v>46986092</v>
      </c>
      <c r="Y26" s="22">
        <v>-5451811</v>
      </c>
      <c r="Z26" s="23">
        <v>-11.603031382137505</v>
      </c>
      <c r="AA26" s="20">
        <v>131371624</v>
      </c>
    </row>
    <row r="27" spans="1:27" x14ac:dyDescent="0.25">
      <c r="A27" s="19" t="s">
        <v>40</v>
      </c>
      <c r="B27" s="15" t="s">
        <v>32</v>
      </c>
      <c r="C27" s="20">
        <v>290252</v>
      </c>
      <c r="D27" s="20"/>
      <c r="E27" s="21"/>
      <c r="F27" s="22"/>
      <c r="G27" s="22">
        <v>77177</v>
      </c>
      <c r="H27" s="22">
        <v>77179</v>
      </c>
      <c r="I27" s="22">
        <v>77373</v>
      </c>
      <c r="J27" s="22">
        <v>231729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231729</v>
      </c>
      <c r="X27" s="22"/>
      <c r="Y27" s="22">
        <v>231729</v>
      </c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2681472</v>
      </c>
      <c r="D29" s="20"/>
      <c r="E29" s="21">
        <v>2192195</v>
      </c>
      <c r="F29" s="22">
        <v>2192195</v>
      </c>
      <c r="G29" s="22">
        <v>181627</v>
      </c>
      <c r="H29" s="22">
        <v>134819</v>
      </c>
      <c r="I29" s="22">
        <v>174397</v>
      </c>
      <c r="J29" s="22">
        <v>490843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490843</v>
      </c>
      <c r="X29" s="22">
        <v>548049</v>
      </c>
      <c r="Y29" s="22">
        <v>-57206</v>
      </c>
      <c r="Z29" s="23">
        <v>-10.438117759543399</v>
      </c>
      <c r="AA29" s="20">
        <v>2192195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-284240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566493308</v>
      </c>
      <c r="D33" s="29">
        <f t="shared" ref="D33:Y33" si="0">SUM(D6:D32)</f>
        <v>0</v>
      </c>
      <c r="E33" s="30">
        <f t="shared" si="0"/>
        <v>639117258</v>
      </c>
      <c r="F33" s="31">
        <f t="shared" si="0"/>
        <v>639117258</v>
      </c>
      <c r="G33" s="31">
        <f t="shared" si="0"/>
        <v>78003308</v>
      </c>
      <c r="H33" s="31">
        <f t="shared" si="0"/>
        <v>43546908</v>
      </c>
      <c r="I33" s="31">
        <f t="shared" si="0"/>
        <v>38752845</v>
      </c>
      <c r="J33" s="31">
        <f t="shared" si="0"/>
        <v>160303061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160303061</v>
      </c>
      <c r="X33" s="31">
        <f t="shared" si="0"/>
        <v>173922611</v>
      </c>
      <c r="Y33" s="31">
        <f t="shared" si="0"/>
        <v>-13619550</v>
      </c>
      <c r="Z33" s="32">
        <f>+IF(X33&lt;&gt;0,+(Y33/X33)*100,0)</f>
        <v>-7.8308104516669195</v>
      </c>
      <c r="AA33" s="29">
        <f>SUM(AA6:AA32)</f>
        <v>639117258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119896446</v>
      </c>
      <c r="D35" s="20"/>
      <c r="E35" s="21">
        <v>147083851</v>
      </c>
      <c r="F35" s="22">
        <v>147083851</v>
      </c>
      <c r="G35" s="22">
        <v>9336892</v>
      </c>
      <c r="H35" s="22">
        <v>14804051</v>
      </c>
      <c r="I35" s="22">
        <v>11832603</v>
      </c>
      <c r="J35" s="22">
        <v>35973546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35973546</v>
      </c>
      <c r="X35" s="22">
        <v>36733903</v>
      </c>
      <c r="Y35" s="22">
        <v>-760357</v>
      </c>
      <c r="Z35" s="23">
        <v>-2.0699052861330851</v>
      </c>
      <c r="AA35" s="20">
        <v>147083851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34565592</v>
      </c>
      <c r="D38" s="20"/>
      <c r="E38" s="21">
        <v>19349509</v>
      </c>
      <c r="F38" s="22">
        <v>19349509</v>
      </c>
      <c r="G38" s="22">
        <v>74872</v>
      </c>
      <c r="H38" s="22">
        <v>209924</v>
      </c>
      <c r="I38" s="22">
        <v>1237879</v>
      </c>
      <c r="J38" s="22">
        <v>1522675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1522675</v>
      </c>
      <c r="X38" s="22">
        <v>2102470</v>
      </c>
      <c r="Y38" s="22">
        <v>-579795</v>
      </c>
      <c r="Z38" s="23">
        <v>-27.576850085851401</v>
      </c>
      <c r="AA38" s="20">
        <v>19349509</v>
      </c>
    </row>
    <row r="39" spans="1:27" x14ac:dyDescent="0.25">
      <c r="A39" s="19" t="s">
        <v>65</v>
      </c>
      <c r="B39" s="15" t="s">
        <v>32</v>
      </c>
      <c r="C39" s="20">
        <v>26062970</v>
      </c>
      <c r="D39" s="20"/>
      <c r="E39" s="21">
        <v>27739474</v>
      </c>
      <c r="F39" s="22">
        <v>27739474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6934875</v>
      </c>
      <c r="Y39" s="22">
        <v>-6934875</v>
      </c>
      <c r="Z39" s="23">
        <v>-100</v>
      </c>
      <c r="AA39" s="20">
        <v>27739474</v>
      </c>
    </row>
    <row r="40" spans="1:27" x14ac:dyDescent="0.25">
      <c r="A40" s="19" t="s">
        <v>66</v>
      </c>
      <c r="B40" s="15" t="s">
        <v>32</v>
      </c>
      <c r="C40" s="20">
        <v>110569249</v>
      </c>
      <c r="D40" s="20"/>
      <c r="E40" s="21">
        <v>60172419</v>
      </c>
      <c r="F40" s="22">
        <v>60172419</v>
      </c>
      <c r="G40" s="22">
        <v>5258648</v>
      </c>
      <c r="H40" s="22">
        <v>5479829</v>
      </c>
      <c r="I40" s="22">
        <v>7903537</v>
      </c>
      <c r="J40" s="22">
        <v>18642014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18642014</v>
      </c>
      <c r="X40" s="22">
        <v>12345456</v>
      </c>
      <c r="Y40" s="22">
        <v>6296558</v>
      </c>
      <c r="Z40" s="23">
        <v>51.003041118934775</v>
      </c>
      <c r="AA40" s="20">
        <v>60172419</v>
      </c>
    </row>
    <row r="41" spans="1:27" x14ac:dyDescent="0.25">
      <c r="A41" s="19" t="s">
        <v>40</v>
      </c>
      <c r="B41" s="15" t="s">
        <v>32</v>
      </c>
      <c r="C41" s="20">
        <v>11930243</v>
      </c>
      <c r="D41" s="20"/>
      <c r="E41" s="21">
        <v>6012180</v>
      </c>
      <c r="F41" s="22">
        <v>6012180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1503045</v>
      </c>
      <c r="Y41" s="22">
        <v>-1503045</v>
      </c>
      <c r="Z41" s="23">
        <v>-100</v>
      </c>
      <c r="AA41" s="20">
        <v>6012180</v>
      </c>
    </row>
    <row r="42" spans="1:27" x14ac:dyDescent="0.25">
      <c r="A42" s="19" t="s">
        <v>67</v>
      </c>
      <c r="B42" s="15" t="s">
        <v>32</v>
      </c>
      <c r="C42" s="20">
        <v>105163276</v>
      </c>
      <c r="D42" s="20"/>
      <c r="E42" s="21">
        <v>164993316</v>
      </c>
      <c r="F42" s="22">
        <v>164993316</v>
      </c>
      <c r="G42" s="22">
        <v>6130977</v>
      </c>
      <c r="H42" s="22">
        <v>1631880</v>
      </c>
      <c r="I42" s="22">
        <v>11044812</v>
      </c>
      <c r="J42" s="22">
        <v>18807669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18807669</v>
      </c>
      <c r="X42" s="22">
        <v>30011892</v>
      </c>
      <c r="Y42" s="22">
        <v>-11204223</v>
      </c>
      <c r="Z42" s="23">
        <v>-37.332611352859722</v>
      </c>
      <c r="AA42" s="20">
        <v>164993316</v>
      </c>
    </row>
    <row r="43" spans="1:27" x14ac:dyDescent="0.25">
      <c r="A43" s="19" t="s">
        <v>68</v>
      </c>
      <c r="B43" s="15" t="s">
        <v>32</v>
      </c>
      <c r="C43" s="20">
        <v>1327105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7153012</v>
      </c>
      <c r="D44" s="20"/>
      <c r="E44" s="21">
        <v>3378937</v>
      </c>
      <c r="F44" s="22">
        <v>3378937</v>
      </c>
      <c r="G44" s="22">
        <v>293320</v>
      </c>
      <c r="H44" s="22">
        <v>255496</v>
      </c>
      <c r="I44" s="22">
        <v>283544</v>
      </c>
      <c r="J44" s="22">
        <v>832360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832360</v>
      </c>
      <c r="X44" s="22">
        <v>844734</v>
      </c>
      <c r="Y44" s="22">
        <v>-12374</v>
      </c>
      <c r="Z44" s="23">
        <v>-1.4648398193987693</v>
      </c>
      <c r="AA44" s="20">
        <v>3378937</v>
      </c>
    </row>
    <row r="45" spans="1:27" x14ac:dyDescent="0.25">
      <c r="A45" s="19" t="s">
        <v>70</v>
      </c>
      <c r="B45" s="15" t="s">
        <v>32</v>
      </c>
      <c r="C45" s="20">
        <v>6134028</v>
      </c>
      <c r="D45" s="20"/>
      <c r="E45" s="21">
        <v>7046853</v>
      </c>
      <c r="F45" s="22">
        <v>7046853</v>
      </c>
      <c r="G45" s="22">
        <v>592621</v>
      </c>
      <c r="H45" s="22">
        <v>163966</v>
      </c>
      <c r="I45" s="22">
        <v>333417</v>
      </c>
      <c r="J45" s="22">
        <v>1090004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1090004</v>
      </c>
      <c r="X45" s="22">
        <v>1768321</v>
      </c>
      <c r="Y45" s="22">
        <v>-678317</v>
      </c>
      <c r="Z45" s="23">
        <v>-38.359381582868721</v>
      </c>
      <c r="AA45" s="20">
        <v>7046853</v>
      </c>
    </row>
    <row r="46" spans="1:27" x14ac:dyDescent="0.25">
      <c r="A46" s="19" t="s">
        <v>71</v>
      </c>
      <c r="B46" s="15" t="s">
        <v>32</v>
      </c>
      <c r="C46" s="20">
        <v>2380731</v>
      </c>
      <c r="D46" s="20"/>
      <c r="E46" s="21">
        <v>218000</v>
      </c>
      <c r="F46" s="22">
        <v>218000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54501</v>
      </c>
      <c r="Y46" s="22">
        <v>-54501</v>
      </c>
      <c r="Z46" s="23">
        <v>-100</v>
      </c>
      <c r="AA46" s="20">
        <v>218000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425182652</v>
      </c>
      <c r="D48" s="29">
        <f t="shared" ref="D48:Y48" si="1">SUM(D35:D47)</f>
        <v>0</v>
      </c>
      <c r="E48" s="30">
        <f t="shared" si="1"/>
        <v>435994539</v>
      </c>
      <c r="F48" s="31">
        <f t="shared" si="1"/>
        <v>435994539</v>
      </c>
      <c r="G48" s="31">
        <f t="shared" si="1"/>
        <v>21687330</v>
      </c>
      <c r="H48" s="31">
        <f t="shared" si="1"/>
        <v>22545146</v>
      </c>
      <c r="I48" s="31">
        <f t="shared" si="1"/>
        <v>32635792</v>
      </c>
      <c r="J48" s="31">
        <f t="shared" si="1"/>
        <v>76868268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76868268</v>
      </c>
      <c r="X48" s="31">
        <f t="shared" si="1"/>
        <v>92299197</v>
      </c>
      <c r="Y48" s="31">
        <f t="shared" si="1"/>
        <v>-15430929</v>
      </c>
      <c r="Z48" s="32">
        <f>+IF(X48&lt;&gt;0,+(Y48/X48)*100,0)</f>
        <v>-16.71837838415864</v>
      </c>
      <c r="AA48" s="29">
        <f>SUM(AA35:AA47)</f>
        <v>435994539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141310656</v>
      </c>
      <c r="D49" s="39">
        <f t="shared" si="2"/>
        <v>0</v>
      </c>
      <c r="E49" s="40">
        <f t="shared" si="2"/>
        <v>203122719</v>
      </c>
      <c r="F49" s="41">
        <f t="shared" si="2"/>
        <v>203122719</v>
      </c>
      <c r="G49" s="41">
        <f t="shared" si="2"/>
        <v>56315978</v>
      </c>
      <c r="H49" s="41">
        <f t="shared" si="2"/>
        <v>21001762</v>
      </c>
      <c r="I49" s="41">
        <f t="shared" si="2"/>
        <v>6117053</v>
      </c>
      <c r="J49" s="41">
        <f t="shared" si="2"/>
        <v>83434793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83434793</v>
      </c>
      <c r="X49" s="41">
        <f t="shared" si="2"/>
        <v>81623414</v>
      </c>
      <c r="Y49" s="41">
        <f t="shared" si="2"/>
        <v>1811379</v>
      </c>
      <c r="Z49" s="42">
        <f>+IF(X49&lt;&gt;0,+(Y49/X49)*100,0)</f>
        <v>2.2191904396451734</v>
      </c>
      <c r="AA49" s="39">
        <f>+AA33-AA48</f>
        <v>203122719</v>
      </c>
    </row>
    <row r="50" spans="1:27" x14ac:dyDescent="0.25">
      <c r="A50" s="43" t="s">
        <v>75</v>
      </c>
      <c r="B50" s="15" t="s">
        <v>32</v>
      </c>
      <c r="C50" s="20">
        <v>187964983</v>
      </c>
      <c r="D50" s="20"/>
      <c r="E50" s="21">
        <v>81580529</v>
      </c>
      <c r="F50" s="22">
        <v>81580529</v>
      </c>
      <c r="G50" s="22">
        <v>8869215</v>
      </c>
      <c r="H50" s="22">
        <v>8852426</v>
      </c>
      <c r="I50" s="22">
        <v>7491408</v>
      </c>
      <c r="J50" s="22">
        <v>25213049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25213049</v>
      </c>
      <c r="X50" s="22">
        <v>20395131</v>
      </c>
      <c r="Y50" s="22">
        <v>4817918</v>
      </c>
      <c r="Z50" s="23">
        <v>23.622883324456215</v>
      </c>
      <c r="AA50" s="20">
        <v>81580529</v>
      </c>
    </row>
    <row r="51" spans="1:27" x14ac:dyDescent="0.25">
      <c r="A51" s="43" t="s">
        <v>76</v>
      </c>
      <c r="B51" s="15" t="s">
        <v>32</v>
      </c>
      <c r="C51" s="44">
        <v>4440500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333716139</v>
      </c>
      <c r="D52" s="48">
        <f t="shared" si="3"/>
        <v>0</v>
      </c>
      <c r="E52" s="49">
        <f t="shared" si="3"/>
        <v>284703248</v>
      </c>
      <c r="F52" s="50">
        <f t="shared" si="3"/>
        <v>284703248</v>
      </c>
      <c r="G52" s="50">
        <f t="shared" si="3"/>
        <v>65185193</v>
      </c>
      <c r="H52" s="50">
        <f t="shared" si="3"/>
        <v>29854188</v>
      </c>
      <c r="I52" s="50">
        <f t="shared" si="3"/>
        <v>13608461</v>
      </c>
      <c r="J52" s="50">
        <f t="shared" si="3"/>
        <v>108647842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108647842</v>
      </c>
      <c r="X52" s="50">
        <f t="shared" si="3"/>
        <v>102018545</v>
      </c>
      <c r="Y52" s="50">
        <f t="shared" si="3"/>
        <v>6629297</v>
      </c>
      <c r="Z52" s="51">
        <f>+IF(X52&lt;&gt;0,+(Y52/X52)*100,0)</f>
        <v>6.4981293352105745</v>
      </c>
      <c r="AA52" s="48">
        <f>SUM(AA49:AA51)</f>
        <v>284703248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333716139</v>
      </c>
      <c r="D54" s="54">
        <f>+D52-D53</f>
        <v>0</v>
      </c>
      <c r="E54" s="55">
        <f t="shared" si="4"/>
        <v>284703248</v>
      </c>
      <c r="F54" s="56">
        <f t="shared" si="4"/>
        <v>284703248</v>
      </c>
      <c r="G54" s="56">
        <f t="shared" si="4"/>
        <v>65185193</v>
      </c>
      <c r="H54" s="56">
        <f t="shared" si="4"/>
        <v>29854188</v>
      </c>
      <c r="I54" s="56">
        <f t="shared" si="4"/>
        <v>13608461</v>
      </c>
      <c r="J54" s="56">
        <f t="shared" si="4"/>
        <v>108647842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108647842</v>
      </c>
      <c r="X54" s="56">
        <f t="shared" si="4"/>
        <v>102018545</v>
      </c>
      <c r="Y54" s="56">
        <f t="shared" si="4"/>
        <v>6629297</v>
      </c>
      <c r="Z54" s="57">
        <f>+IF(X54&lt;&gt;0,+(Y54/X54)*100,0)</f>
        <v>6.4981293352105745</v>
      </c>
      <c r="AA54" s="54">
        <f>+AA52-AA53</f>
        <v>284703248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333716139</v>
      </c>
      <c r="D57" s="48">
        <f>SUM(D54:D56)</f>
        <v>0</v>
      </c>
      <c r="E57" s="49">
        <f t="shared" si="5"/>
        <v>284703248</v>
      </c>
      <c r="F57" s="50">
        <f t="shared" si="5"/>
        <v>284703248</v>
      </c>
      <c r="G57" s="50">
        <f t="shared" si="5"/>
        <v>65185193</v>
      </c>
      <c r="H57" s="50">
        <f t="shared" si="5"/>
        <v>29854188</v>
      </c>
      <c r="I57" s="50">
        <f t="shared" si="5"/>
        <v>13608461</v>
      </c>
      <c r="J57" s="50">
        <f t="shared" si="5"/>
        <v>108647842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108647842</v>
      </c>
      <c r="X57" s="50">
        <f t="shared" si="5"/>
        <v>102018545</v>
      </c>
      <c r="Y57" s="50">
        <f t="shared" si="5"/>
        <v>6629297</v>
      </c>
      <c r="Z57" s="51">
        <f>+IF(X57&lt;&gt;0,+(Y57/X57)*100,0)</f>
        <v>6.4981293352105745</v>
      </c>
      <c r="AA57" s="48">
        <f>SUM(AA54:AA56)</f>
        <v>284703248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333716139</v>
      </c>
      <c r="D60" s="65">
        <f>SUM(D57:D59)</f>
        <v>0</v>
      </c>
      <c r="E60" s="66">
        <f t="shared" si="6"/>
        <v>284703248</v>
      </c>
      <c r="F60" s="67">
        <f t="shared" si="6"/>
        <v>284703248</v>
      </c>
      <c r="G60" s="67">
        <f t="shared" si="6"/>
        <v>65185193</v>
      </c>
      <c r="H60" s="67">
        <f t="shared" si="6"/>
        <v>29854188</v>
      </c>
      <c r="I60" s="67">
        <f t="shared" si="6"/>
        <v>13608461</v>
      </c>
      <c r="J60" s="67">
        <f t="shared" si="6"/>
        <v>108647842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108647842</v>
      </c>
      <c r="X60" s="67">
        <f t="shared" si="6"/>
        <v>102018545</v>
      </c>
      <c r="Y60" s="67">
        <f t="shared" si="6"/>
        <v>6629297</v>
      </c>
      <c r="Z60" s="68">
        <f>+IF(X60&lt;&gt;0,+(Y60/X60)*100,0)</f>
        <v>6.4981293352105745</v>
      </c>
      <c r="AA60" s="65">
        <f>SUM(AA57:AA59)</f>
        <v>284703248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9D95729-3471-4357-B720-A8147C2DED72}"/>
</file>

<file path=customXml/itemProps2.xml><?xml version="1.0" encoding="utf-8"?>
<ds:datastoreItem xmlns:ds="http://schemas.openxmlformats.org/officeDocument/2006/customXml" ds:itemID="{0182F3E3-A468-4D14-8CA3-63F1B586DA19}"/>
</file>

<file path=customXml/itemProps3.xml><?xml version="1.0" encoding="utf-8"?>
<ds:datastoreItem xmlns:ds="http://schemas.openxmlformats.org/officeDocument/2006/customXml" ds:itemID="{8B707F03-182A-40F1-8CC6-C62FD7301B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2025-11-07T12:28:27Z</dcterms:created>
  <dcterms:modified xsi:type="dcterms:W3CDTF">2025-11-07T12:29:04Z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